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Sloan II Unitization (068448-000105)\"/>
    </mc:Choice>
  </mc:AlternateContent>
  <xr:revisionPtr revIDLastSave="0" documentId="8_{371AC8D6-6970-4183-8AFE-830EBF961BAF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Sloan II" sheetId="1" r:id="rId1"/>
    <sheet name="Sheet1" sheetId="3" r:id="rId2"/>
  </sheets>
  <definedNames>
    <definedName name="_xlnm._FilterDatabase" localSheetId="0" hidden="1">'Sloan II'!$A$3:$Y$141</definedName>
    <definedName name="Z_526FFCB7_7223_4A20_ACEC_DD1C0672DF3C_.wvu.FilterData" localSheetId="0" hidden="1">'Sloan II'!$A$1:$AB$207</definedName>
  </definedNames>
  <calcPr calcId="191029"/>
  <customWorkbookViews>
    <customWorkbookView name="Filter 1" guid="{526FFCB7-7223-4A20-ACEC-DD1C0672DF3C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pFPgIwC4m6F9lE8s59X2fwSvZb1Q+PhLoPNDIkbs/W8="/>
    </ext>
  </extLst>
</workbook>
</file>

<file path=xl/calcChain.xml><?xml version="1.0" encoding="utf-8"?>
<calcChain xmlns="http://schemas.openxmlformats.org/spreadsheetml/2006/main">
  <c r="L15" i="1" l="1"/>
  <c r="L18" i="1"/>
  <c r="L19" i="1"/>
  <c r="L20" i="1"/>
  <c r="L31" i="1"/>
  <c r="G11" i="1" l="1"/>
  <c r="G12" i="1"/>
  <c r="G33" i="1"/>
  <c r="G34" i="1"/>
  <c r="G35" i="1"/>
  <c r="G36" i="1"/>
  <c r="G32" i="1"/>
  <c r="G5" i="1"/>
  <c r="G6" i="1"/>
  <c r="G7" i="1"/>
  <c r="G9" i="1"/>
  <c r="G14" i="1"/>
  <c r="G15" i="1"/>
  <c r="G16" i="1"/>
  <c r="G18" i="1"/>
  <c r="G19" i="1"/>
  <c r="G20" i="1"/>
  <c r="G21" i="1"/>
  <c r="G23" i="1"/>
  <c r="G25" i="1"/>
  <c r="G27" i="1"/>
  <c r="G28" i="1"/>
  <c r="G29" i="1"/>
  <c r="G30" i="1"/>
  <c r="G31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1" i="1"/>
  <c r="G123" i="1"/>
  <c r="G125" i="1"/>
  <c r="G127" i="1"/>
  <c r="G129" i="1"/>
  <c r="G130" i="1"/>
  <c r="G131" i="1"/>
  <c r="G132" i="1"/>
  <c r="G133" i="1"/>
  <c r="G134" i="1"/>
  <c r="G135" i="1"/>
  <c r="G136" i="1"/>
  <c r="G137" i="1"/>
  <c r="G4" i="1" l="1"/>
  <c r="G138" i="1" l="1"/>
  <c r="H134" i="1" l="1"/>
  <c r="H5" i="1"/>
  <c r="H80" i="1"/>
  <c r="H32" i="1"/>
  <c r="H79" i="1"/>
  <c r="H36" i="1"/>
  <c r="H40" i="1"/>
  <c r="H39" i="1"/>
  <c r="H100" i="1"/>
  <c r="M100" i="1" s="1"/>
  <c r="L100" i="1" s="1"/>
  <c r="H110" i="1"/>
  <c r="H109" i="1"/>
  <c r="H107" i="1"/>
  <c r="H44" i="1"/>
  <c r="H125" i="1"/>
  <c r="O126" i="1" s="1"/>
  <c r="H59" i="1"/>
  <c r="M59" i="1" s="1"/>
  <c r="L59" i="1" s="1"/>
  <c r="H81" i="1"/>
  <c r="H84" i="1"/>
  <c r="H77" i="1"/>
  <c r="H21" i="1"/>
  <c r="H66" i="1"/>
  <c r="H119" i="1"/>
  <c r="O120" i="1" s="1"/>
  <c r="H76" i="1"/>
  <c r="H62" i="1"/>
  <c r="H98" i="1"/>
  <c r="H112" i="1"/>
  <c r="H48" i="1"/>
  <c r="H129" i="1"/>
  <c r="H75" i="1"/>
  <c r="H20" i="1"/>
  <c r="H104" i="1"/>
  <c r="H41" i="1"/>
  <c r="H69" i="1"/>
  <c r="H113" i="1"/>
  <c r="H6" i="1"/>
  <c r="H96" i="1"/>
  <c r="H28" i="1"/>
  <c r="M28" i="1" s="1"/>
  <c r="L28" i="1" s="1"/>
  <c r="H108" i="1"/>
  <c r="H35" i="1"/>
  <c r="M35" i="1" s="1"/>
  <c r="L35" i="1" s="1"/>
  <c r="H58" i="1"/>
  <c r="M58" i="1" s="1"/>
  <c r="L58" i="1" s="1"/>
  <c r="H19" i="1"/>
  <c r="H16" i="1"/>
  <c r="N17" i="1" s="1"/>
  <c r="H131" i="1"/>
  <c r="H52" i="1"/>
  <c r="H97" i="1"/>
  <c r="H133" i="1"/>
  <c r="H72" i="1"/>
  <c r="H132" i="1"/>
  <c r="H71" i="1"/>
  <c r="H105" i="1"/>
  <c r="H15" i="1"/>
  <c r="H25" i="1"/>
  <c r="H92" i="1"/>
  <c r="H38" i="1"/>
  <c r="M38" i="1" s="1"/>
  <c r="L38" i="1" s="1"/>
  <c r="H94" i="1"/>
  <c r="H93" i="1"/>
  <c r="H99" i="1"/>
  <c r="H37" i="1"/>
  <c r="H114" i="1"/>
  <c r="H51" i="1"/>
  <c r="H89" i="1"/>
  <c r="H65" i="1"/>
  <c r="H64" i="1"/>
  <c r="H117" i="1"/>
  <c r="M117" i="1" s="1"/>
  <c r="L117" i="1" s="1"/>
  <c r="H34" i="1"/>
  <c r="H78" i="1"/>
  <c r="H91" i="1"/>
  <c r="H106" i="1"/>
  <c r="H57" i="1"/>
  <c r="H56" i="1"/>
  <c r="H101" i="1"/>
  <c r="H9" i="1"/>
  <c r="H7" i="1"/>
  <c r="H50" i="1"/>
  <c r="H111" i="1"/>
  <c r="H85" i="1"/>
  <c r="H33" i="1"/>
  <c r="H14" i="1"/>
  <c r="M14" i="1" s="1"/>
  <c r="H12" i="1"/>
  <c r="H43" i="1"/>
  <c r="H42" i="1"/>
  <c r="H86" i="1"/>
  <c r="H116" i="1"/>
  <c r="H27" i="1"/>
  <c r="M27" i="1" s="1"/>
  <c r="L27" i="1" s="1"/>
  <c r="H123" i="1"/>
  <c r="O124" i="1" s="1"/>
  <c r="H29" i="1"/>
  <c r="M29" i="1" s="1"/>
  <c r="L29" i="1" s="1"/>
  <c r="H70" i="1"/>
  <c r="M70" i="1" s="1"/>
  <c r="L70" i="1" s="1"/>
  <c r="H73" i="1"/>
  <c r="H60" i="1"/>
  <c r="M60" i="1" s="1"/>
  <c r="L60" i="1" s="1"/>
  <c r="H11" i="1"/>
  <c r="H88" i="1"/>
  <c r="H87" i="1"/>
  <c r="H46" i="1"/>
  <c r="H45" i="1"/>
  <c r="M45" i="1" s="1"/>
  <c r="L45" i="1" s="1"/>
  <c r="H115" i="1"/>
  <c r="H67" i="1"/>
  <c r="H23" i="1"/>
  <c r="H121" i="1"/>
  <c r="O122" i="1" s="1"/>
  <c r="H118" i="1"/>
  <c r="H137" i="1"/>
  <c r="H63" i="1"/>
  <c r="H83" i="1"/>
  <c r="H31" i="1"/>
  <c r="H49" i="1"/>
  <c r="H102" i="1"/>
  <c r="H68" i="1"/>
  <c r="M68" i="1" s="1"/>
  <c r="L68" i="1" s="1"/>
  <c r="H47" i="1"/>
  <c r="H90" i="1"/>
  <c r="H103" i="1"/>
  <c r="H61" i="1"/>
  <c r="H136" i="1"/>
  <c r="H82" i="1"/>
  <c r="H30" i="1"/>
  <c r="H95" i="1"/>
  <c r="H54" i="1"/>
  <c r="H53" i="1"/>
  <c r="H127" i="1"/>
  <c r="O128" i="1" s="1"/>
  <c r="H74" i="1"/>
  <c r="H18" i="1"/>
  <c r="R18" i="1" s="1"/>
  <c r="R138" i="1" s="1"/>
  <c r="H55" i="1"/>
  <c r="H130" i="1"/>
  <c r="H135" i="1"/>
  <c r="H4" i="1"/>
  <c r="M4" i="1" s="1"/>
  <c r="M25" i="1" l="1"/>
  <c r="L25" i="1" s="1"/>
  <c r="T26" i="1"/>
  <c r="T138" i="1" s="1"/>
  <c r="M21" i="1"/>
  <c r="L21" i="1" s="1"/>
  <c r="S22" i="1"/>
  <c r="M23" i="1"/>
  <c r="L23" i="1" s="1"/>
  <c r="S24" i="1"/>
  <c r="P13" i="1"/>
  <c r="P138" i="1" s="1"/>
  <c r="Q13" i="1"/>
  <c r="Q138" i="1" s="1"/>
  <c r="U10" i="1"/>
  <c r="M9" i="1" s="1"/>
  <c r="L9" i="1" s="1"/>
  <c r="U8" i="1"/>
  <c r="M119" i="1"/>
  <c r="L119" i="1" s="1"/>
  <c r="M125" i="1"/>
  <c r="L125" i="1" s="1"/>
  <c r="M16" i="1"/>
  <c r="L16" i="1" s="1"/>
  <c r="N138" i="1"/>
  <c r="M12" i="1"/>
  <c r="L12" i="1" s="1"/>
  <c r="M127" i="1"/>
  <c r="L127" i="1" s="1"/>
  <c r="M123" i="1"/>
  <c r="L123" i="1" s="1"/>
  <c r="L4" i="1"/>
  <c r="H138" i="1"/>
  <c r="M121" i="1"/>
  <c r="L121" i="1" s="1"/>
  <c r="M116" i="1"/>
  <c r="L116" i="1" s="1"/>
  <c r="M112" i="1"/>
  <c r="L112" i="1" s="1"/>
  <c r="M110" i="1"/>
  <c r="L110" i="1" s="1"/>
  <c r="M115" i="1"/>
  <c r="L115" i="1" s="1"/>
  <c r="M114" i="1"/>
  <c r="L114" i="1" s="1"/>
  <c r="M111" i="1"/>
  <c r="L111" i="1" s="1"/>
  <c r="M113" i="1"/>
  <c r="L113" i="1" s="1"/>
  <c r="M99" i="1"/>
  <c r="L99" i="1" s="1"/>
  <c r="M98" i="1"/>
  <c r="L98" i="1" s="1"/>
  <c r="M96" i="1"/>
  <c r="L96" i="1" s="1"/>
  <c r="M97" i="1"/>
  <c r="L97" i="1" s="1"/>
  <c r="M94" i="1"/>
  <c r="L94" i="1" s="1"/>
  <c r="M95" i="1"/>
  <c r="L95" i="1" s="1"/>
  <c r="M93" i="1"/>
  <c r="L93" i="1" s="1"/>
  <c r="M92" i="1"/>
  <c r="L92" i="1" s="1"/>
  <c r="M91" i="1"/>
  <c r="L91" i="1" s="1"/>
  <c r="M86" i="1"/>
  <c r="L86" i="1" s="1"/>
  <c r="M90" i="1"/>
  <c r="L90" i="1" s="1"/>
  <c r="M89" i="1"/>
  <c r="L89" i="1" s="1"/>
  <c r="M88" i="1"/>
  <c r="L88" i="1" s="1"/>
  <c r="M87" i="1"/>
  <c r="L87" i="1" s="1"/>
  <c r="M71" i="1"/>
  <c r="L71" i="1" s="1"/>
  <c r="M132" i="1"/>
  <c r="L132" i="1" s="1"/>
  <c r="M84" i="1"/>
  <c r="L84" i="1" s="1"/>
  <c r="M133" i="1"/>
  <c r="L133" i="1" s="1"/>
  <c r="M76" i="1"/>
  <c r="L76" i="1" s="1"/>
  <c r="M104" i="1"/>
  <c r="L104" i="1" s="1"/>
  <c r="M6" i="1"/>
  <c r="L6" i="1" s="1"/>
  <c r="M134" i="1"/>
  <c r="L134" i="1" s="1"/>
  <c r="M78" i="1"/>
  <c r="L78" i="1" s="1"/>
  <c r="M43" i="1"/>
  <c r="L43" i="1" s="1"/>
  <c r="M102" i="1"/>
  <c r="L102" i="1" s="1"/>
  <c r="M130" i="1"/>
  <c r="L130" i="1" s="1"/>
  <c r="M63" i="1"/>
  <c r="L63" i="1" s="1"/>
  <c r="M37" i="1"/>
  <c r="L37" i="1" s="1"/>
  <c r="M131" i="1"/>
  <c r="L131" i="1" s="1"/>
  <c r="M62" i="1"/>
  <c r="L62" i="1" s="1"/>
  <c r="M85" i="1"/>
  <c r="L85" i="1" s="1"/>
  <c r="M40" i="1"/>
  <c r="L40" i="1" s="1"/>
  <c r="M30" i="1"/>
  <c r="L30" i="1" s="1"/>
  <c r="M64" i="1"/>
  <c r="L64" i="1" s="1"/>
  <c r="M136" i="1"/>
  <c r="L136" i="1" s="1"/>
  <c r="M82" i="1"/>
  <c r="L82" i="1" s="1"/>
  <c r="M46" i="1"/>
  <c r="L46" i="1" s="1"/>
  <c r="M50" i="1"/>
  <c r="L50" i="1" s="1"/>
  <c r="M137" i="1"/>
  <c r="L137" i="1" s="1"/>
  <c r="M42" i="1"/>
  <c r="L42" i="1" s="1"/>
  <c r="M81" i="1"/>
  <c r="L81" i="1" s="1"/>
  <c r="M75" i="1"/>
  <c r="L75" i="1" s="1"/>
  <c r="M80" i="1"/>
  <c r="L80" i="1" s="1"/>
  <c r="M36" i="1"/>
  <c r="L36" i="1" s="1"/>
  <c r="M105" i="1"/>
  <c r="L105" i="1" s="1"/>
  <c r="M55" i="1"/>
  <c r="L55" i="1" s="1"/>
  <c r="M34" i="1"/>
  <c r="L34" i="1" s="1"/>
  <c r="M135" i="1"/>
  <c r="L135" i="1" s="1"/>
  <c r="M69" i="1"/>
  <c r="L69" i="1" s="1"/>
  <c r="M41" i="1"/>
  <c r="L41" i="1" s="1"/>
  <c r="M48" i="1"/>
  <c r="L48" i="1" s="1"/>
  <c r="M56" i="1"/>
  <c r="L56" i="1" s="1"/>
  <c r="M83" i="1"/>
  <c r="L83" i="1" s="1"/>
  <c r="M32" i="1"/>
  <c r="L32" i="1" s="1"/>
  <c r="M57" i="1"/>
  <c r="L57" i="1" s="1"/>
  <c r="M106" i="1"/>
  <c r="L106" i="1" s="1"/>
  <c r="L14" i="1"/>
  <c r="M108" i="1"/>
  <c r="L108" i="1" s="1"/>
  <c r="M118" i="1"/>
  <c r="L118" i="1" s="1"/>
  <c r="M101" i="1"/>
  <c r="L101" i="1" s="1"/>
  <c r="M66" i="1"/>
  <c r="L66" i="1" s="1"/>
  <c r="M73" i="1"/>
  <c r="L73" i="1" s="1"/>
  <c r="M65" i="1"/>
  <c r="L65" i="1" s="1"/>
  <c r="M39" i="1"/>
  <c r="L39" i="1" s="1"/>
  <c r="M129" i="1"/>
  <c r="L129" i="1" s="1"/>
  <c r="M67" i="1"/>
  <c r="L67" i="1" s="1"/>
  <c r="M103" i="1"/>
  <c r="L103" i="1" s="1"/>
  <c r="M47" i="1"/>
  <c r="L47" i="1" s="1"/>
  <c r="M49" i="1"/>
  <c r="L49" i="1" s="1"/>
  <c r="M77" i="1"/>
  <c r="L77" i="1" s="1"/>
  <c r="M44" i="1"/>
  <c r="L44" i="1" s="1"/>
  <c r="M5" i="1"/>
  <c r="L5" i="1" s="1"/>
  <c r="M109" i="1"/>
  <c r="L109" i="1" s="1"/>
  <c r="M79" i="1"/>
  <c r="L79" i="1" s="1"/>
  <c r="M33" i="1"/>
  <c r="L33" i="1" s="1"/>
  <c r="M61" i="1"/>
  <c r="L61" i="1" s="1"/>
  <c r="M74" i="1"/>
  <c r="L74" i="1" s="1"/>
  <c r="M107" i="1"/>
  <c r="L107" i="1" s="1"/>
  <c r="M72" i="1"/>
  <c r="L72" i="1" s="1"/>
  <c r="M11" i="1"/>
  <c r="L11" i="1" s="1"/>
  <c r="M7" i="1" l="1"/>
  <c r="L7" i="1" s="1"/>
  <c r="U138" i="1"/>
  <c r="S138" i="1"/>
  <c r="O138" i="1"/>
  <c r="M53" i="1"/>
  <c r="L53" i="1" s="1"/>
  <c r="M51" i="1"/>
  <c r="L51" i="1" s="1"/>
  <c r="M54" i="1"/>
  <c r="L54" i="1" s="1"/>
  <c r="M52" i="1" l="1"/>
  <c r="L52" i="1" l="1"/>
  <c r="L138" i="1" s="1"/>
  <c r="G139" i="1" s="1"/>
  <c r="M138" i="1"/>
</calcChain>
</file>

<file path=xl/sharedStrings.xml><?xml version="1.0" encoding="utf-8"?>
<sst xmlns="http://schemas.openxmlformats.org/spreadsheetml/2006/main" count="1276" uniqueCount="275">
  <si>
    <t>Tract Number</t>
  </si>
  <si>
    <t>Mineral Owner</t>
  </si>
  <si>
    <t>Leased
 Yes or No</t>
  </si>
  <si>
    <t>Decimal Interest in Tract</t>
  </si>
  <si>
    <t>Total Tract Acres</t>
  </si>
  <si>
    <t>Surface Acres in Unit (Net)</t>
  </si>
  <si>
    <t>Tract Participation in Unit (Net)</t>
  </si>
  <si>
    <t>Township</t>
  </si>
  <si>
    <t>County</t>
  </si>
  <si>
    <t>Consenting Working Interest Percentage</t>
  </si>
  <si>
    <t>Applicant Working Interest Percentage</t>
  </si>
  <si>
    <t>Address</t>
  </si>
  <si>
    <t>City</t>
  </si>
  <si>
    <t>State</t>
  </si>
  <si>
    <t>Zip</t>
  </si>
  <si>
    <t xml:space="preserve">Wayne </t>
  </si>
  <si>
    <t xml:space="preserve">Monroe </t>
  </si>
  <si>
    <t>Yes</t>
  </si>
  <si>
    <t>No</t>
  </si>
  <si>
    <t>22-025001.1000</t>
  </si>
  <si>
    <t>22-025001.2000</t>
  </si>
  <si>
    <t>Michael Brent King, Stephen L. King, and Joannie M. King, now known as Joannie M. Fry, as survivorship tenants</t>
  </si>
  <si>
    <t>22-025010.0000</t>
  </si>
  <si>
    <t>Betty King, a widow</t>
  </si>
  <si>
    <t>22-025001.0000</t>
  </si>
  <si>
    <t>32-009002.0000</t>
  </si>
  <si>
    <t>32-009000.0000</t>
  </si>
  <si>
    <t>32-009006.0000</t>
  </si>
  <si>
    <t>Sharon D. Paul</t>
  </si>
  <si>
    <t>Sonja L. Tallman</t>
  </si>
  <si>
    <t>Leonette B. Knoop, a widow</t>
  </si>
  <si>
    <t>Elsie M. Yoho</t>
  </si>
  <si>
    <t>32-009012.0000</t>
  </si>
  <si>
    <t>Joseph D. Norris, Widower, and Stacey M. Gardner, as survivorship tenants</t>
  </si>
  <si>
    <t>32-009005.0000</t>
  </si>
  <si>
    <t>David W. Bright, unmarried</t>
  </si>
  <si>
    <t>32-008005.0000</t>
  </si>
  <si>
    <t>Derek A. Bright</t>
  </si>
  <si>
    <t>32-008006.0000</t>
  </si>
  <si>
    <t>Ginger E. Atkinson</t>
  </si>
  <si>
    <t>Jason Atkinson</t>
  </si>
  <si>
    <t>George Randall Bates and Sandra Bates, as survivorship tenants</t>
  </si>
  <si>
    <t>32-016006.0000</t>
  </si>
  <si>
    <t>32-016007.0000</t>
  </si>
  <si>
    <t>Jay C. Highman, sole Trustee of the James E. Highman and Adrienne M. Highman Family Trust dated July 24, 1998</t>
  </si>
  <si>
    <t>32-016011.0000</t>
  </si>
  <si>
    <t>32-016012.0000</t>
  </si>
  <si>
    <t>32-016002.0000</t>
  </si>
  <si>
    <t>James J. Cowen, single, and Christine Cowen, single, as survivorship tenants</t>
  </si>
  <si>
    <t>32-016004.0000</t>
  </si>
  <si>
    <t>Orin L. Lemin, Jr.</t>
  </si>
  <si>
    <t>Donald J. Paison, Trustee of the Donald J. Paison Declaration of Trust dated December 6, 2019</t>
  </si>
  <si>
    <t>32-026015.0000</t>
  </si>
  <si>
    <t>Mollie Landefeld</t>
  </si>
  <si>
    <t>32-026024.0000</t>
  </si>
  <si>
    <t>32-026023.0000</t>
  </si>
  <si>
    <t>32-026008.0000</t>
  </si>
  <si>
    <t>Charles F. Yontz and Judy K. Yontz, Trustees of the Charles F. Yontz Revocable Trust dated December 10, 2012</t>
  </si>
  <si>
    <t>32-026001.0000</t>
  </si>
  <si>
    <t>Charles F. Yontz and Judy K. Yontz, Trustees of the Judy K. Yontz Revocable Trust dated December 10, 2012</t>
  </si>
  <si>
    <t>Charles E. Yontz</t>
  </si>
  <si>
    <t>Wayne F. Yontz</t>
  </si>
  <si>
    <t>Paul D. Yontz</t>
  </si>
  <si>
    <t>Douglas Ward and Debbie Ward, husband and wife, as survivorship tenants</t>
  </si>
  <si>
    <t>32-026002.0000</t>
  </si>
  <si>
    <t>Robert D. Lucas and Karen S. Lucas, husband and wife, as survivorship tenants</t>
  </si>
  <si>
    <t>32-026020.0000</t>
  </si>
  <si>
    <t>32-026012.0000</t>
  </si>
  <si>
    <t>32-020021.0000</t>
  </si>
  <si>
    <t>Charlotte Elizabeth Y. Schiff</t>
  </si>
  <si>
    <t>32-026007.0000</t>
  </si>
  <si>
    <t>Aaron D. Rousenberg, Trustee of the Carl F. Rousenberg, III, Trust</t>
  </si>
  <si>
    <t>32-026013.1000</t>
  </si>
  <si>
    <t>32-026013.2000</t>
  </si>
  <si>
    <t>32-020013.0000</t>
  </si>
  <si>
    <t>32-026022.0000</t>
  </si>
  <si>
    <t>32-020003.0000</t>
  </si>
  <si>
    <t>32-026014.0000</t>
  </si>
  <si>
    <t>32-020001.0000</t>
  </si>
  <si>
    <t>Nina J. Highman, unremarried widow</t>
  </si>
  <si>
    <t>32-026004.0000</t>
  </si>
  <si>
    <t>Paul E. Highman and Rebecca J. Highman, husband and wife, as survivorship tenants</t>
  </si>
  <si>
    <t>Greg Highman, a married man</t>
  </si>
  <si>
    <t>Roy Highman, a married man</t>
  </si>
  <si>
    <t>Roger Highman, a married man</t>
  </si>
  <si>
    <t>32-020002.0000</t>
  </si>
  <si>
    <t>Jeffrey M. Spear, Sr. and Linda Spear, husband and wife</t>
  </si>
  <si>
    <t>32-020019.0000</t>
  </si>
  <si>
    <t>Total Unit Acres:</t>
  </si>
  <si>
    <t>Total:</t>
  </si>
  <si>
    <t>* Lease contains a non-conforming pooling provision.</t>
  </si>
  <si>
    <t>Total Consenting Acres:</t>
  </si>
  <si>
    <t>Nancy B. Guiler</t>
  </si>
  <si>
    <t>Lya Lynn Rousenberg</t>
  </si>
  <si>
    <t>Unleased</t>
  </si>
  <si>
    <t>GPOR</t>
  </si>
  <si>
    <t>Martha Jane Peters, married</t>
  </si>
  <si>
    <t>Woodsfield</t>
  </si>
  <si>
    <t>OH</t>
  </si>
  <si>
    <t>43405 Township Road 971</t>
  </si>
  <si>
    <t>43334 Township Road 971</t>
  </si>
  <si>
    <t xml:space="preserve">Woodsfield </t>
  </si>
  <si>
    <t>NY</t>
  </si>
  <si>
    <t>Columbus</t>
  </si>
  <si>
    <t>36829 TWP Hwy 2067</t>
  </si>
  <si>
    <t>Jerusalem</t>
  </si>
  <si>
    <t>300 Hampton Court</t>
  </si>
  <si>
    <t>Lake Villa</t>
  </si>
  <si>
    <t>IL</t>
  </si>
  <si>
    <t>4836 Lincolnshire Court</t>
  </si>
  <si>
    <t>Broadview Heights</t>
  </si>
  <si>
    <t>165 Brandston Ave</t>
  </si>
  <si>
    <t>Elyria</t>
  </si>
  <si>
    <t xml:space="preserve">OH </t>
  </si>
  <si>
    <t>10343 Torley Ave</t>
  </si>
  <si>
    <t>Englewood</t>
  </si>
  <si>
    <t>FL</t>
  </si>
  <si>
    <t>36400 Conner Ridge Rd</t>
  </si>
  <si>
    <t xml:space="preserve"> Woodsfield </t>
  </si>
  <si>
    <t>35136 Conner Ridge Rd</t>
  </si>
  <si>
    <t>28611 Township Road 245</t>
  </si>
  <si>
    <t xml:space="preserve">Summerfield </t>
  </si>
  <si>
    <t>1920 N. Dietz Rd</t>
  </si>
  <si>
    <t>Zanesville</t>
  </si>
  <si>
    <t>28590 Township Road 245</t>
  </si>
  <si>
    <t>5769 Bulrush Ct</t>
  </si>
  <si>
    <t>Westerville</t>
  </si>
  <si>
    <t>470 Johnson Road, Suite 100</t>
  </si>
  <si>
    <t>Washington</t>
  </si>
  <si>
    <t>PA</t>
  </si>
  <si>
    <t>280 Chestnut Drive</t>
  </si>
  <si>
    <t>Shippensburg</t>
  </si>
  <si>
    <t>41276 State Route 26</t>
  </si>
  <si>
    <t>41582 State Route 26</t>
  </si>
  <si>
    <t>5A</t>
  </si>
  <si>
    <t>5B</t>
  </si>
  <si>
    <t>16A</t>
  </si>
  <si>
    <t>16B</t>
  </si>
  <si>
    <t>PO Box 96</t>
  </si>
  <si>
    <t xml:space="preserve"> St. Clairsville</t>
  </si>
  <si>
    <t>44555 Township Road 272</t>
  </si>
  <si>
    <t xml:space="preserve">Lewisville </t>
  </si>
  <si>
    <t>4120 Pert Hill Road</t>
  </si>
  <si>
    <t>Hopewell</t>
  </si>
  <si>
    <t>10377 Pine Needle Trail</t>
  </si>
  <si>
    <t>Strongsville</t>
  </si>
  <si>
    <t>42164 Wilson Lane</t>
  </si>
  <si>
    <t>106 Meadow Lane</t>
  </si>
  <si>
    <t>Marietta</t>
  </si>
  <si>
    <t>403 Park Ave</t>
  </si>
  <si>
    <t>Williamstown</t>
  </si>
  <si>
    <t>WV</t>
  </si>
  <si>
    <t>Lancaster</t>
  </si>
  <si>
    <t>VA</t>
  </si>
  <si>
    <t>Lacombe</t>
  </si>
  <si>
    <t>LA</t>
  </si>
  <si>
    <t>43900 Walunt Ridge Road</t>
  </si>
  <si>
    <t>DE</t>
  </si>
  <si>
    <t>35651 State Route 537</t>
  </si>
  <si>
    <t>Graysville</t>
  </si>
  <si>
    <t>Yellow Springs</t>
  </si>
  <si>
    <t>36829 Township Highway 2067</t>
  </si>
  <si>
    <t>Senecaville</t>
  </si>
  <si>
    <t>39106 State Route 26</t>
  </si>
  <si>
    <t xml:space="preserve"> Graysville</t>
  </si>
  <si>
    <t>5792 Lincoln Highway</t>
  </si>
  <si>
    <t>Convoy</t>
  </si>
  <si>
    <t>Milwaukee</t>
  </si>
  <si>
    <t>WI</t>
  </si>
  <si>
    <t>250 E. Wisconsin Avenue, Suite 1100</t>
  </si>
  <si>
    <t>McCoy Resources, LLC
Attn: Charlotte McCoy</t>
  </si>
  <si>
    <t>United States of America, by acquiring agency, the Forest Service, Department of Agriculture
Attn: Fred Holzel</t>
  </si>
  <si>
    <t>Siltstone Resources, LLC
Attn: Michael Faust</t>
  </si>
  <si>
    <t>Trustees of the Rich Fork Church of Christ, nka The Church of Christ at Edwina
Attn: Willard Wilson</t>
  </si>
  <si>
    <t>RAC Real Estate Investments LLC
Attn: Amy L. Denton, Vice President</t>
  </si>
  <si>
    <t>Phive Starr Properties, LP
Attn: Brad Lowd</t>
  </si>
  <si>
    <t>Shale Development Group, LLC
Attn: Lucas C. Amarose</t>
  </si>
  <si>
    <t>Whitacre Enterprises, Inc.
Attn: Koy Whitacre</t>
  </si>
  <si>
    <t>Kenny Hupp’s Garage, LLC
Attn: John K. Hupp</t>
  </si>
  <si>
    <t>The Heirs of Carl P. Toby Gray, Jr., deceased</t>
  </si>
  <si>
    <t>Unknown</t>
  </si>
  <si>
    <t>The Heirs of E. Irene Hickinbotham, deceased</t>
  </si>
  <si>
    <t>The Heirs of Iva M. Miller, deceased</t>
  </si>
  <si>
    <t>The Heirs of Julia Anne Wolfe, deceased</t>
  </si>
  <si>
    <t>The Heirs of Minerva McMullen, deceased</t>
  </si>
  <si>
    <t>The Heirs of Samuel T. Daugherty, deceased</t>
  </si>
  <si>
    <t>The Heirs of C.L. Oblinger, deceased</t>
  </si>
  <si>
    <t>The Heirs of D.W. Strickling, deceased</t>
  </si>
  <si>
    <t>The Heirs of Melanchton Farnsworth, deceased</t>
  </si>
  <si>
    <t>Connor Ridge Cemetery Association
Attn: Owner</t>
  </si>
  <si>
    <t>1765 Laurel Point Rd.</t>
  </si>
  <si>
    <t>61239 Kings Arm Dr.</t>
  </si>
  <si>
    <t>2350 North Forest Rd.</t>
  </si>
  <si>
    <t>36150 Edwina Rd.</t>
  </si>
  <si>
    <t>37280 Edwina Rd.</t>
  </si>
  <si>
    <t>37032 Conner Ridge Rd.</t>
  </si>
  <si>
    <t>1345 Corry St.</t>
  </si>
  <si>
    <t>51462 Campfire Rd.</t>
  </si>
  <si>
    <t>57924 Flamingo Rd.</t>
  </si>
  <si>
    <t>36136 Conner Ridge Rd.</t>
  </si>
  <si>
    <t>32-003004.1000</t>
  </si>
  <si>
    <t>32-003004.0000</t>
  </si>
  <si>
    <t>32-009013.0000</t>
  </si>
  <si>
    <t>32-009002.1000</t>
  </si>
  <si>
    <t>32-009011.0000</t>
  </si>
  <si>
    <t>32-009007.1000</t>
  </si>
  <si>
    <t>32-015019.0000</t>
  </si>
  <si>
    <t>32-015012.0000</t>
  </si>
  <si>
    <t>32-015009.0000</t>
  </si>
  <si>
    <t>32-015001.0000</t>
  </si>
  <si>
    <t>32-015007.0000</t>
  </si>
  <si>
    <t>32-015005.0000</t>
  </si>
  <si>
    <t>32-016011.1000</t>
  </si>
  <si>
    <t>32-016005.0000</t>
  </si>
  <si>
    <t>32-026009.0000</t>
  </si>
  <si>
    <t>32-026010.0000</t>
  </si>
  <si>
    <t>32-026006.0000</t>
  </si>
  <si>
    <t>32-026010.1000</t>
  </si>
  <si>
    <t>32-026019.0000</t>
  </si>
  <si>
    <t>32-026026.0000</t>
  </si>
  <si>
    <t>32-026018.0000</t>
  </si>
  <si>
    <t>32-026017.0000</t>
  </si>
  <si>
    <t>32-026016.0000</t>
  </si>
  <si>
    <t>32-026028.0000</t>
  </si>
  <si>
    <t>32-026021.0000</t>
  </si>
  <si>
    <t>32-026027.0000</t>
  </si>
  <si>
    <t>32-026011.0000</t>
  </si>
  <si>
    <t>29-003003.0000</t>
  </si>
  <si>
    <t>29-003001.0000</t>
  </si>
  <si>
    <t>29-003012.0000</t>
  </si>
  <si>
    <t>32-015008.0000</t>
  </si>
  <si>
    <t>32-020015.0000</t>
  </si>
  <si>
    <t>32-020020.0000</t>
  </si>
  <si>
    <t>32-020005.0000</t>
  </si>
  <si>
    <t>32-009001.0000</t>
  </si>
  <si>
    <t>22-025007.0000</t>
  </si>
  <si>
    <t>32-016010.0000</t>
  </si>
  <si>
    <t>32-026003.0000</t>
  </si>
  <si>
    <t>32-026013.0000</t>
  </si>
  <si>
    <t>35800 Edwina Rd.</t>
  </si>
  <si>
    <t>1300 Biggs Rd.</t>
  </si>
  <si>
    <t>Wilmington</t>
  </si>
  <si>
    <t>1145 N. High St. #307</t>
  </si>
  <si>
    <t>47660 SR 800</t>
  </si>
  <si>
    <t>*McCoy Resources, LLC
Attn: Charlotte McCoy</t>
  </si>
  <si>
    <t>*Profit Energy Company
Attn: Aaron M. Rousenberg</t>
  </si>
  <si>
    <t>*United States of America, by acquiring agency, the Forest Service, Department of Agriculture
Attn: Fred Holzel</t>
  </si>
  <si>
    <r>
      <t>Exhibit A</t>
    </r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
All Mineral Owners in the Proposed Sloan II Unit</t>
    </r>
  </si>
  <si>
    <t>Lease ID Number (Optional)</t>
  </si>
  <si>
    <t>Tax Map 
Pacel ID</t>
  </si>
  <si>
    <t>Summit</t>
  </si>
  <si>
    <t>End of Exhibit A</t>
  </si>
  <si>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 This Exhibit A is also referred to as Exhibit A-2 in the Unit Operating Agreement submitted by Gulfport as part of its application.</t>
    </r>
  </si>
  <si>
    <t>Note: There is no tax parcel in the unit identified as Tract 33. This is intentional.</t>
  </si>
  <si>
    <t>The Estate of John Christman, deceased
Attn: Elizabeth Glick</t>
  </si>
  <si>
    <t>Getzville</t>
  </si>
  <si>
    <t xml:space="preserve">Jerusalem </t>
  </si>
  <si>
    <t>Connor Ridge United Methodist Church
Attn: Pastor</t>
  </si>
  <si>
    <t>The Heirs of Emma N. Strickling, deceased Working Interest Percentage</t>
  </si>
  <si>
    <t>Tiger Oil, Inc. or its Successors or Assigns Working Interest Percentage</t>
  </si>
  <si>
    <t>The Heirs of Marvin A. Campbell, deceased Working Interest Percentage</t>
  </si>
  <si>
    <t>The Heirs of Junior Ward Strickling, deceased Working Interest Percentage</t>
  </si>
  <si>
    <t>The Heirs of Elmer Hupp, deceased Working Interest Percentage</t>
  </si>
  <si>
    <t>The Heirs of Earl G. Mosier, deceased Working Interest Percentage</t>
  </si>
  <si>
    <t>The Paulus Family Trust, dated 8/19/2019, David V. Paulus, Trustee, Working Interest Percentage</t>
  </si>
  <si>
    <t>United States of America
Attn: Fred Holzel</t>
  </si>
  <si>
    <t>GPOR
Non-Consenting Owner</t>
  </si>
  <si>
    <t>Non-Consenting Owner</t>
  </si>
  <si>
    <t>Antero Resources Corporation Working Interest Percentage</t>
  </si>
  <si>
    <t>*Heritage Resources - Utica Minerals, LLC
Attn: Justin Davis</t>
  </si>
  <si>
    <t>4600 J. Barry Ct., Ste. 240</t>
  </si>
  <si>
    <t>Canonsburg</t>
  </si>
  <si>
    <t>*James Atkinson, II</t>
  </si>
  <si>
    <t>*Strategic Energy Income Fund III, LP
Attn: Jordan Jayson</t>
  </si>
  <si>
    <t>*Strategic Energy Income Fund IV, LP
Attn: Jordan Jayson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</si>
</sst>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0"/>
    <numFmt numFmtId="165" formatCode="0.000"/>
    <numFmt numFmtId="166" formatCode="0.000%"/>
    <numFmt numFmtId="167" formatCode="0.0000"/>
    <numFmt numFmtId="168" formatCode="0.000000%"/>
    <numFmt numFmtId="169" formatCode="#,##0.000"/>
    <numFmt numFmtId="170" formatCode="0.00000%"/>
  </numFmts>
  <fonts count="12" x14ac:knownFonts="1">
    <font>
      <sz val="10"/>
      <color rgb="FF000000"/>
      <name val="Arial"/>
      <scheme val="minor"/>
    </font>
    <font>
      <sz val="10"/>
      <name val="Arial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0"/>
      <name val="Arial"/>
      <family val="2"/>
      <scheme val="minor"/>
    </font>
    <font>
      <b/>
      <sz val="12"/>
      <name val="Times New Roman"/>
      <family val="1"/>
    </font>
    <font>
      <sz val="8"/>
      <name val="Arial"/>
      <family val="2"/>
      <scheme val="minor"/>
    </font>
    <font>
      <b/>
      <vertAlign val="superscript"/>
      <sz val="12"/>
      <name val="Times New Roman"/>
      <family val="1"/>
    </font>
    <font>
      <sz val="10"/>
      <name val="Arial"/>
      <family val="2"/>
      <scheme val="minor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theme="5" tint="0.79998168889431442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D9D9D9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8" fillId="0" borderId="0" xfId="0" applyFont="1"/>
    <xf numFmtId="0" fontId="5" fillId="2" borderId="3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165" fontId="3" fillId="0" borderId="3" xfId="0" applyNumberFormat="1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 vertical="top" wrapText="1"/>
    </xf>
    <xf numFmtId="164" fontId="10" fillId="0" borderId="0" xfId="0" applyNumberFormat="1" applyFont="1" applyAlignment="1">
      <alignment horizontal="center" vertical="top" wrapText="1"/>
    </xf>
    <xf numFmtId="165" fontId="10" fillId="0" borderId="0" xfId="0" applyNumberFormat="1" applyFont="1" applyAlignment="1">
      <alignment horizontal="center" vertical="top" wrapText="1"/>
    </xf>
    <xf numFmtId="166" fontId="10" fillId="0" borderId="0" xfId="0" applyNumberFormat="1" applyFont="1" applyAlignment="1">
      <alignment horizontal="center" vertical="top" wrapText="1"/>
    </xf>
    <xf numFmtId="169" fontId="10" fillId="0" borderId="0" xfId="0" applyNumberFormat="1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10" fillId="0" borderId="0" xfId="0" applyNumberFormat="1" applyFont="1" applyAlignment="1">
      <alignment horizontal="center" vertical="top"/>
    </xf>
    <xf numFmtId="166" fontId="10" fillId="0" borderId="0" xfId="0" applyNumberFormat="1" applyFont="1" applyAlignment="1">
      <alignment horizontal="center" vertical="top"/>
    </xf>
    <xf numFmtId="166" fontId="9" fillId="0" borderId="0" xfId="0" applyNumberFormat="1" applyFont="1" applyAlignment="1">
      <alignment horizontal="center" vertical="top"/>
    </xf>
    <xf numFmtId="0" fontId="1" fillId="0" borderId="2" xfId="0" applyFont="1" applyBorder="1"/>
    <xf numFmtId="0" fontId="1" fillId="0" borderId="8" xfId="0" applyFont="1" applyBorder="1"/>
    <xf numFmtId="0" fontId="1" fillId="0" borderId="0" xfId="0" applyFont="1"/>
    <xf numFmtId="165" fontId="5" fillId="2" borderId="3" xfId="0" applyNumberFormat="1" applyFont="1" applyFill="1" applyBorder="1" applyAlignment="1">
      <alignment horizontal="center" vertical="top" wrapText="1"/>
    </xf>
    <xf numFmtId="165" fontId="5" fillId="6" borderId="3" xfId="0" applyNumberFormat="1" applyFont="1" applyFill="1" applyBorder="1" applyAlignment="1">
      <alignment horizontal="center" vertical="top" wrapText="1"/>
    </xf>
    <xf numFmtId="166" fontId="5" fillId="6" borderId="3" xfId="0" applyNumberFormat="1" applyFont="1" applyFill="1" applyBorder="1" applyAlignment="1">
      <alignment horizontal="center" vertical="top" wrapText="1"/>
    </xf>
    <xf numFmtId="0" fontId="5" fillId="7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165" fontId="5" fillId="4" borderId="3" xfId="0" applyNumberFormat="1" applyFont="1" applyFill="1" applyBorder="1" applyAlignment="1">
      <alignment horizontal="center" vertical="top" wrapText="1"/>
    </xf>
    <xf numFmtId="0" fontId="5" fillId="0" borderId="16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165" fontId="3" fillId="5" borderId="3" xfId="0" applyNumberFormat="1" applyFont="1" applyFill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/>
    </xf>
    <xf numFmtId="166" fontId="3" fillId="5" borderId="3" xfId="0" applyNumberFormat="1" applyFont="1" applyFill="1" applyBorder="1" applyAlignment="1">
      <alignment horizontal="center" vertical="top"/>
    </xf>
    <xf numFmtId="168" fontId="3" fillId="0" borderId="3" xfId="0" applyNumberFormat="1" applyFont="1" applyBorder="1" applyAlignment="1">
      <alignment horizontal="center" vertical="top" wrapText="1"/>
    </xf>
    <xf numFmtId="166" fontId="5" fillId="2" borderId="3" xfId="0" applyNumberFormat="1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165" fontId="3" fillId="5" borderId="3" xfId="0" applyNumberFormat="1" applyFont="1" applyFill="1" applyBorder="1" applyAlignment="1">
      <alignment horizontal="center" vertical="center" wrapText="1"/>
    </xf>
    <xf numFmtId="166" fontId="3" fillId="5" borderId="3" xfId="0" applyNumberFormat="1" applyFont="1" applyFill="1" applyBorder="1" applyAlignment="1">
      <alignment horizontal="center" vertical="top" wrapText="1"/>
    </xf>
    <xf numFmtId="170" fontId="3" fillId="5" borderId="3" xfId="0" applyNumberFormat="1" applyFont="1" applyFill="1" applyBorder="1" applyAlignment="1">
      <alignment horizontal="center" vertical="top" wrapText="1"/>
    </xf>
    <xf numFmtId="170" fontId="3" fillId="5" borderId="3" xfId="0" applyNumberFormat="1" applyFont="1" applyFill="1" applyBorder="1" applyAlignment="1">
      <alignment horizontal="center" vertical="top"/>
    </xf>
    <xf numFmtId="165" fontId="5" fillId="0" borderId="3" xfId="0" applyNumberFormat="1" applyFont="1" applyBorder="1" applyAlignment="1">
      <alignment horizontal="center" vertical="top"/>
    </xf>
    <xf numFmtId="166" fontId="5" fillId="0" borderId="3" xfId="0" applyNumberFormat="1" applyFont="1" applyBorder="1" applyAlignment="1">
      <alignment horizontal="center" vertical="top"/>
    </xf>
    <xf numFmtId="165" fontId="3" fillId="0" borderId="2" xfId="0" applyNumberFormat="1" applyFont="1" applyBorder="1" applyAlignment="1">
      <alignment horizontal="center" vertical="top" wrapText="1"/>
    </xf>
    <xf numFmtId="167" fontId="3" fillId="0" borderId="9" xfId="0" applyNumberFormat="1" applyFont="1" applyBorder="1" applyAlignment="1">
      <alignment horizontal="center" vertical="top" wrapText="1"/>
    </xf>
    <xf numFmtId="166" fontId="5" fillId="0" borderId="1" xfId="0" applyNumberFormat="1" applyFont="1" applyBorder="1" applyAlignment="1">
      <alignment horizontal="center" vertical="top"/>
    </xf>
    <xf numFmtId="165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6" fontId="5" fillId="3" borderId="3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66" fontId="3" fillId="0" borderId="2" xfId="0" applyNumberFormat="1" applyFont="1" applyBorder="1" applyAlignment="1">
      <alignment horizontal="center" vertical="top" wrapText="1"/>
    </xf>
    <xf numFmtId="166" fontId="5" fillId="0" borderId="2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3" fillId="5" borderId="3" xfId="0" applyFont="1" applyFill="1" applyBorder="1" applyAlignment="1">
      <alignment horizontal="center" vertical="top"/>
    </xf>
    <xf numFmtId="168" fontId="3" fillId="5" borderId="3" xfId="0" applyNumberFormat="1" applyFont="1" applyFill="1" applyBorder="1" applyAlignment="1">
      <alignment horizontal="center" vertical="top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165" fontId="3" fillId="5" borderId="20" xfId="0" applyNumberFormat="1" applyFont="1" applyFill="1" applyBorder="1" applyAlignment="1">
      <alignment horizontal="center" vertical="center" wrapText="1"/>
    </xf>
    <xf numFmtId="165" fontId="3" fillId="5" borderId="4" xfId="0" applyNumberFormat="1" applyFont="1" applyFill="1" applyBorder="1" applyAlignment="1">
      <alignment horizontal="center" vertical="center" wrapText="1"/>
    </xf>
    <xf numFmtId="166" fontId="3" fillId="5" borderId="20" xfId="0" applyNumberFormat="1" applyFont="1" applyFill="1" applyBorder="1" applyAlignment="1">
      <alignment horizontal="center" vertical="center"/>
    </xf>
    <xf numFmtId="166" fontId="3" fillId="5" borderId="4" xfId="0" applyNumberFormat="1" applyFont="1" applyFill="1" applyBorder="1" applyAlignment="1">
      <alignment horizontal="center" vertical="center"/>
    </xf>
    <xf numFmtId="168" fontId="3" fillId="5" borderId="20" xfId="0" applyNumberFormat="1" applyFont="1" applyFill="1" applyBorder="1" applyAlignment="1">
      <alignment horizontal="center" vertical="center" wrapText="1"/>
    </xf>
    <xf numFmtId="168" fontId="3" fillId="5" borderId="4" xfId="0" applyNumberFormat="1" applyFont="1" applyFill="1" applyBorder="1" applyAlignment="1">
      <alignment horizontal="center" vertical="center" wrapText="1"/>
    </xf>
    <xf numFmtId="170" fontId="3" fillId="5" borderId="20" xfId="0" applyNumberFormat="1" applyFont="1" applyFill="1" applyBorder="1" applyAlignment="1">
      <alignment horizontal="center" vertical="center"/>
    </xf>
    <xf numFmtId="170" fontId="3" fillId="5" borderId="4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styles" Target="style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customschemas.google.com/relationships/workbookmetadata" Target="metadata" Id="rId5" /><Relationship Type="http://schemas.openxmlformats.org/officeDocument/2006/relationships/calcChain" Target="calcChain.xml" Id="rId9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K1076"/>
  <sheetViews>
    <sheetView tabSelected="1" zoomScale="90" zoomScaleNormal="90" workbookViewId="0">
      <pane ySplit="3" topLeftCell="A4" activePane="bottomLeft" state="frozen"/>
      <selection pane="bottomLeft" sqref="A1:Y2"/>
    </sheetView>
  </sheetViews>
  <sheetFormatPr defaultColWidth="12.7109375" defaultRowHeight="15" customHeight="1" x14ac:dyDescent="0.2"/>
  <cols>
    <col min="1" max="1" width="11.7109375" style="22" customWidth="1"/>
    <col min="2" max="2" width="23.140625" style="22" customWidth="1"/>
    <col min="3" max="3" width="60.28515625" style="11" customWidth="1"/>
    <col min="4" max="4" width="13.42578125" style="22" customWidth="1"/>
    <col min="5" max="5" width="13.28515625" style="22" customWidth="1"/>
    <col min="6" max="6" width="16.85546875" style="22" hidden="1" customWidth="1"/>
    <col min="7" max="7" width="14" style="23" customWidth="1"/>
    <col min="8" max="8" width="16.42578125" style="23" customWidth="1"/>
    <col min="9" max="9" width="18.5703125" style="22" customWidth="1"/>
    <col min="10" max="10" width="14.28515625" style="22" customWidth="1"/>
    <col min="11" max="11" width="12.5703125" style="22" customWidth="1"/>
    <col min="12" max="12" width="20" style="22" customWidth="1"/>
    <col min="13" max="13" width="18.85546875" style="24" customWidth="1"/>
    <col min="14" max="14" width="23.28515625" style="25" customWidth="1"/>
    <col min="15" max="15" width="20.85546875" style="25" customWidth="1"/>
    <col min="16" max="16" width="24.140625" style="25" customWidth="1"/>
    <col min="17" max="17" width="20" style="24" customWidth="1"/>
    <col min="18" max="18" width="19" style="24" customWidth="1"/>
    <col min="19" max="19" width="20.28515625" style="24" customWidth="1"/>
    <col min="20" max="20" width="21.140625" style="24" customWidth="1"/>
    <col min="21" max="21" width="20.7109375" style="24" customWidth="1"/>
    <col min="22" max="22" width="41.28515625" style="24" customWidth="1"/>
    <col min="23" max="23" width="22.140625" style="24" customWidth="1"/>
    <col min="24" max="24" width="13.42578125" style="24" customWidth="1"/>
    <col min="25" max="25" width="13.7109375" style="22" customWidth="1"/>
    <col min="26" max="26" width="12.28515625" style="12" customWidth="1"/>
    <col min="27" max="28" width="12.85546875" style="12" customWidth="1"/>
    <col min="29" max="16384" width="12.7109375" style="1"/>
  </cols>
  <sheetData>
    <row r="1" spans="1:28" ht="21" customHeight="1" x14ac:dyDescent="0.2">
      <c r="A1" s="77" t="s">
        <v>247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26"/>
      <c r="AA1" s="26"/>
      <c r="AB1" s="26"/>
    </row>
    <row r="2" spans="1:28" ht="21" customHeight="1" x14ac:dyDescent="0.2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27"/>
      <c r="AA2" s="28"/>
      <c r="AB2" s="28"/>
    </row>
    <row r="3" spans="1:28" ht="78.75" x14ac:dyDescent="0.2">
      <c r="A3" s="2" t="s">
        <v>0</v>
      </c>
      <c r="B3" s="2" t="s">
        <v>248</v>
      </c>
      <c r="C3" s="2" t="s">
        <v>1</v>
      </c>
      <c r="D3" s="2" t="s">
        <v>2</v>
      </c>
      <c r="E3" s="29" t="s">
        <v>3</v>
      </c>
      <c r="F3" s="34" t="s">
        <v>4</v>
      </c>
      <c r="G3" s="30" t="s">
        <v>5</v>
      </c>
      <c r="H3" s="31" t="s">
        <v>6</v>
      </c>
      <c r="I3" s="32" t="s">
        <v>249</v>
      </c>
      <c r="J3" s="32" t="s">
        <v>7</v>
      </c>
      <c r="K3" s="32" t="s">
        <v>8</v>
      </c>
      <c r="L3" s="41" t="s">
        <v>9</v>
      </c>
      <c r="M3" s="41" t="s">
        <v>10</v>
      </c>
      <c r="N3" s="41" t="s">
        <v>258</v>
      </c>
      <c r="O3" s="41" t="s">
        <v>263</v>
      </c>
      <c r="P3" s="41" t="s">
        <v>264</v>
      </c>
      <c r="Q3" s="41" t="s">
        <v>262</v>
      </c>
      <c r="R3" s="41" t="s">
        <v>259</v>
      </c>
      <c r="S3" s="41" t="s">
        <v>261</v>
      </c>
      <c r="T3" s="41" t="s">
        <v>260</v>
      </c>
      <c r="U3" s="41" t="s">
        <v>268</v>
      </c>
      <c r="V3" s="2" t="s">
        <v>11</v>
      </c>
      <c r="W3" s="2" t="s">
        <v>12</v>
      </c>
      <c r="X3" s="2" t="s">
        <v>13</v>
      </c>
      <c r="Y3" s="2" t="s">
        <v>14</v>
      </c>
      <c r="Z3" s="1"/>
      <c r="AA3" s="1"/>
      <c r="AB3" s="1"/>
    </row>
    <row r="4" spans="1:28" s="3" customFormat="1" ht="31.5" x14ac:dyDescent="0.2">
      <c r="A4" s="33">
        <v>1</v>
      </c>
      <c r="B4" s="4" t="s">
        <v>95</v>
      </c>
      <c r="C4" s="4" t="s">
        <v>254</v>
      </c>
      <c r="D4" s="4" t="s">
        <v>17</v>
      </c>
      <c r="E4" s="6">
        <v>1</v>
      </c>
      <c r="F4" s="6">
        <v>0.19700000000000001</v>
      </c>
      <c r="G4" s="6">
        <f t="shared" ref="G4:G40" si="0">F4*E4</f>
        <v>0.19700000000000001</v>
      </c>
      <c r="H4" s="38">
        <f>G4/$G$138</f>
        <v>2.8233203100302528E-4</v>
      </c>
      <c r="I4" s="4" t="s">
        <v>19</v>
      </c>
      <c r="J4" s="33" t="s">
        <v>250</v>
      </c>
      <c r="K4" s="33" t="s">
        <v>16</v>
      </c>
      <c r="L4" s="38">
        <f t="shared" ref="L4:L72" si="1">M4</f>
        <v>2.8233203100302528E-4</v>
      </c>
      <c r="M4" s="7">
        <f>H4</f>
        <v>2.8233203100302528E-4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4" t="s">
        <v>138</v>
      </c>
      <c r="W4" s="4" t="s">
        <v>139</v>
      </c>
      <c r="X4" s="4" t="s">
        <v>98</v>
      </c>
      <c r="Y4" s="4">
        <v>43950</v>
      </c>
    </row>
    <row r="5" spans="1:28" s="3" customFormat="1" ht="31.5" x14ac:dyDescent="0.2">
      <c r="A5" s="33">
        <v>2</v>
      </c>
      <c r="B5" s="4" t="s">
        <v>95</v>
      </c>
      <c r="C5" s="4" t="s">
        <v>254</v>
      </c>
      <c r="D5" s="4" t="s">
        <v>17</v>
      </c>
      <c r="E5" s="6">
        <v>1</v>
      </c>
      <c r="F5" s="6">
        <v>22.806000000000001</v>
      </c>
      <c r="G5" s="6">
        <f t="shared" si="0"/>
        <v>22.806000000000001</v>
      </c>
      <c r="H5" s="38">
        <f>G5/$G$138</f>
        <v>3.2684590350532963E-2</v>
      </c>
      <c r="I5" s="4" t="s">
        <v>20</v>
      </c>
      <c r="J5" s="33" t="s">
        <v>250</v>
      </c>
      <c r="K5" s="33" t="s">
        <v>16</v>
      </c>
      <c r="L5" s="38">
        <f t="shared" si="1"/>
        <v>3.2684590350532963E-2</v>
      </c>
      <c r="M5" s="7">
        <f t="shared" ref="M5:M6" si="2">H5</f>
        <v>3.2684590350532963E-2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4" t="s">
        <v>138</v>
      </c>
      <c r="W5" s="4" t="s">
        <v>139</v>
      </c>
      <c r="X5" s="4" t="s">
        <v>98</v>
      </c>
      <c r="Y5" s="4">
        <v>43950</v>
      </c>
    </row>
    <row r="6" spans="1:28" s="3" customFormat="1" ht="31.5" x14ac:dyDescent="0.2">
      <c r="A6" s="33">
        <v>3</v>
      </c>
      <c r="B6" s="4" t="s">
        <v>95</v>
      </c>
      <c r="C6" s="4" t="s">
        <v>21</v>
      </c>
      <c r="D6" s="4" t="s">
        <v>17</v>
      </c>
      <c r="E6" s="6">
        <v>1</v>
      </c>
      <c r="F6" s="6">
        <v>6.2309999999999999</v>
      </c>
      <c r="G6" s="6">
        <f t="shared" si="0"/>
        <v>6.2309999999999999</v>
      </c>
      <c r="H6" s="38">
        <f>G6/$G$138</f>
        <v>8.9300044932987318E-3</v>
      </c>
      <c r="I6" s="4" t="s">
        <v>22</v>
      </c>
      <c r="J6" s="33" t="s">
        <v>250</v>
      </c>
      <c r="K6" s="33" t="s">
        <v>16</v>
      </c>
      <c r="L6" s="38">
        <f t="shared" si="1"/>
        <v>8.9300044932987318E-3</v>
      </c>
      <c r="M6" s="7">
        <f t="shared" si="2"/>
        <v>8.9300044932987318E-3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4" t="s">
        <v>140</v>
      </c>
      <c r="W6" s="40" t="s">
        <v>141</v>
      </c>
      <c r="X6" s="40" t="s">
        <v>98</v>
      </c>
      <c r="Y6" s="4">
        <v>43754</v>
      </c>
    </row>
    <row r="7" spans="1:28" s="3" customFormat="1" ht="15.75" x14ac:dyDescent="0.2">
      <c r="A7" s="67">
        <v>4</v>
      </c>
      <c r="B7" s="65" t="s">
        <v>266</v>
      </c>
      <c r="C7" s="65" t="s">
        <v>23</v>
      </c>
      <c r="D7" s="65" t="s">
        <v>17</v>
      </c>
      <c r="E7" s="69">
        <v>0.5</v>
      </c>
      <c r="F7" s="43">
        <v>25.71</v>
      </c>
      <c r="G7" s="69">
        <f t="shared" si="0"/>
        <v>12.855</v>
      </c>
      <c r="H7" s="71">
        <f>G7/$G$138</f>
        <v>1.8423239891085734E-2</v>
      </c>
      <c r="I7" s="65" t="s">
        <v>235</v>
      </c>
      <c r="J7" s="67" t="s">
        <v>250</v>
      </c>
      <c r="K7" s="67" t="s">
        <v>16</v>
      </c>
      <c r="L7" s="39">
        <f t="shared" si="1"/>
        <v>1.7170624390953647E-2</v>
      </c>
      <c r="M7" s="44">
        <f>H7-U8</f>
        <v>1.7170624390953647E-2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65" t="s">
        <v>140</v>
      </c>
      <c r="W7" s="73" t="s">
        <v>141</v>
      </c>
      <c r="X7" s="73" t="s">
        <v>98</v>
      </c>
      <c r="Y7" s="65">
        <v>43754</v>
      </c>
    </row>
    <row r="8" spans="1:28" s="3" customFormat="1" ht="15.75" x14ac:dyDescent="0.2">
      <c r="A8" s="68"/>
      <c r="B8" s="66"/>
      <c r="C8" s="66"/>
      <c r="D8" s="66"/>
      <c r="E8" s="70"/>
      <c r="F8" s="43"/>
      <c r="G8" s="70"/>
      <c r="H8" s="72"/>
      <c r="I8" s="66"/>
      <c r="J8" s="68"/>
      <c r="K8" s="68"/>
      <c r="L8" s="39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f>H7*0.0679910541</f>
        <v>1.2526155001320884E-3</v>
      </c>
      <c r="V8" s="66"/>
      <c r="W8" s="74"/>
      <c r="X8" s="74"/>
      <c r="Y8" s="66"/>
    </row>
    <row r="9" spans="1:28" s="3" customFormat="1" ht="15.75" x14ac:dyDescent="0.2">
      <c r="A9" s="67">
        <v>4</v>
      </c>
      <c r="B9" s="65" t="s">
        <v>266</v>
      </c>
      <c r="C9" s="65" t="s">
        <v>172</v>
      </c>
      <c r="D9" s="65" t="s">
        <v>17</v>
      </c>
      <c r="E9" s="69">
        <v>0.5</v>
      </c>
      <c r="F9" s="43">
        <v>25.71</v>
      </c>
      <c r="G9" s="69">
        <f t="shared" si="0"/>
        <v>12.855</v>
      </c>
      <c r="H9" s="71">
        <f>G9/$G$138</f>
        <v>1.8423239891085734E-2</v>
      </c>
      <c r="I9" s="65" t="s">
        <v>235</v>
      </c>
      <c r="J9" s="67" t="s">
        <v>250</v>
      </c>
      <c r="K9" s="67" t="s">
        <v>16</v>
      </c>
      <c r="L9" s="39">
        <f t="shared" si="1"/>
        <v>1.7170624390953647E-2</v>
      </c>
      <c r="M9" s="44">
        <f>H9-U10</f>
        <v>1.7170624390953647E-2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65" t="s">
        <v>142</v>
      </c>
      <c r="W9" s="73" t="s">
        <v>143</v>
      </c>
      <c r="X9" s="73" t="s">
        <v>98</v>
      </c>
      <c r="Y9" s="65">
        <v>43746</v>
      </c>
    </row>
    <row r="10" spans="1:28" s="3" customFormat="1" ht="15.75" x14ac:dyDescent="0.2">
      <c r="A10" s="68"/>
      <c r="B10" s="66"/>
      <c r="C10" s="66"/>
      <c r="D10" s="66"/>
      <c r="E10" s="70"/>
      <c r="F10" s="43"/>
      <c r="G10" s="70"/>
      <c r="H10" s="72"/>
      <c r="I10" s="66"/>
      <c r="J10" s="68"/>
      <c r="K10" s="68"/>
      <c r="L10" s="39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f>H9*0.0679910541</f>
        <v>1.2526155001320884E-3</v>
      </c>
      <c r="V10" s="66"/>
      <c r="W10" s="74"/>
      <c r="X10" s="74"/>
      <c r="Y10" s="66"/>
    </row>
    <row r="11" spans="1:28" s="3" customFormat="1" ht="31.5" x14ac:dyDescent="0.2">
      <c r="A11" s="33" t="s">
        <v>134</v>
      </c>
      <c r="B11" s="4" t="s">
        <v>95</v>
      </c>
      <c r="C11" s="4" t="s">
        <v>244</v>
      </c>
      <c r="D11" s="4" t="s">
        <v>17</v>
      </c>
      <c r="E11" s="6">
        <v>1</v>
      </c>
      <c r="F11" s="6">
        <v>6.2779999999999996</v>
      </c>
      <c r="G11" s="6">
        <f t="shared" si="0"/>
        <v>6.2779999999999996</v>
      </c>
      <c r="H11" s="38">
        <f>G11/$G$138</f>
        <v>8.9973628966344785E-3</v>
      </c>
      <c r="I11" s="4" t="s">
        <v>24</v>
      </c>
      <c r="J11" s="33" t="s">
        <v>250</v>
      </c>
      <c r="K11" s="33" t="s">
        <v>16</v>
      </c>
      <c r="L11" s="38">
        <f t="shared" si="1"/>
        <v>8.9973628966344785E-3</v>
      </c>
      <c r="M11" s="7">
        <f>H11</f>
        <v>8.9973628966344785E-3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4" t="s">
        <v>144</v>
      </c>
      <c r="W11" s="4" t="s">
        <v>145</v>
      </c>
      <c r="X11" s="4" t="s">
        <v>98</v>
      </c>
      <c r="Y11" s="4">
        <v>44149</v>
      </c>
    </row>
    <row r="12" spans="1:28" s="3" customFormat="1" ht="15.75" x14ac:dyDescent="0.2">
      <c r="A12" s="67" t="s">
        <v>135</v>
      </c>
      <c r="B12" s="65" t="s">
        <v>266</v>
      </c>
      <c r="C12" s="65" t="s">
        <v>170</v>
      </c>
      <c r="D12" s="65" t="s">
        <v>17</v>
      </c>
      <c r="E12" s="69">
        <v>1</v>
      </c>
      <c r="F12" s="43">
        <v>39.308</v>
      </c>
      <c r="G12" s="69">
        <f t="shared" si="0"/>
        <v>39.308</v>
      </c>
      <c r="H12" s="71">
        <f>G12/$G$138</f>
        <v>5.6334555708969121E-2</v>
      </c>
      <c r="I12" s="65" t="s">
        <v>24</v>
      </c>
      <c r="J12" s="67" t="s">
        <v>250</v>
      </c>
      <c r="K12" s="67" t="s">
        <v>16</v>
      </c>
      <c r="L12" s="39">
        <f t="shared" si="1"/>
        <v>4.9292736245347982E-2</v>
      </c>
      <c r="M12" s="44">
        <f>H12*0.875</f>
        <v>4.9292736245347982E-2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65" t="s">
        <v>144</v>
      </c>
      <c r="W12" s="65" t="s">
        <v>145</v>
      </c>
      <c r="X12" s="65" t="s">
        <v>98</v>
      </c>
      <c r="Y12" s="65">
        <v>44149</v>
      </c>
    </row>
    <row r="13" spans="1:28" s="3" customFormat="1" ht="15.75" x14ac:dyDescent="0.2">
      <c r="A13" s="68"/>
      <c r="B13" s="66"/>
      <c r="C13" s="66"/>
      <c r="D13" s="66"/>
      <c r="E13" s="70"/>
      <c r="F13" s="43"/>
      <c r="G13" s="70"/>
      <c r="H13" s="72"/>
      <c r="I13" s="66"/>
      <c r="J13" s="68"/>
      <c r="K13" s="68"/>
      <c r="L13" s="39">
        <v>0</v>
      </c>
      <c r="M13" s="44">
        <v>0</v>
      </c>
      <c r="N13" s="44">
        <v>0</v>
      </c>
      <c r="O13" s="44">
        <v>0</v>
      </c>
      <c r="P13" s="44">
        <f>H12*0.0625</f>
        <v>3.5209097318105701E-3</v>
      </c>
      <c r="Q13" s="44">
        <f>H12*0.0625</f>
        <v>3.5209097318105701E-3</v>
      </c>
      <c r="R13" s="44">
        <v>0</v>
      </c>
      <c r="S13" s="44">
        <v>0</v>
      </c>
      <c r="T13" s="44">
        <v>0</v>
      </c>
      <c r="U13" s="44">
        <v>0</v>
      </c>
      <c r="V13" s="66"/>
      <c r="W13" s="66"/>
      <c r="X13" s="66"/>
      <c r="Y13" s="66"/>
    </row>
    <row r="14" spans="1:28" s="3" customFormat="1" ht="15.75" x14ac:dyDescent="0.2">
      <c r="A14" s="33">
        <v>6</v>
      </c>
      <c r="B14" s="4" t="s">
        <v>95</v>
      </c>
      <c r="C14" s="4" t="s">
        <v>187</v>
      </c>
      <c r="D14" s="4" t="s">
        <v>17</v>
      </c>
      <c r="E14" s="6">
        <v>1</v>
      </c>
      <c r="F14" s="6">
        <v>53.832000000000001</v>
      </c>
      <c r="G14" s="6">
        <f t="shared" si="0"/>
        <v>53.832000000000001</v>
      </c>
      <c r="H14" s="38">
        <f>G14/$G$138</f>
        <v>7.7149735497232766E-2</v>
      </c>
      <c r="I14" s="4" t="s">
        <v>25</v>
      </c>
      <c r="J14" s="33" t="s">
        <v>15</v>
      </c>
      <c r="K14" s="33" t="s">
        <v>16</v>
      </c>
      <c r="L14" s="38">
        <f t="shared" si="1"/>
        <v>7.7149735497232766E-2</v>
      </c>
      <c r="M14" s="7">
        <f>H14</f>
        <v>7.7149735497232766E-2</v>
      </c>
      <c r="N14" s="7">
        <v>0</v>
      </c>
      <c r="O14" s="7">
        <v>0</v>
      </c>
      <c r="P14" s="38">
        <v>0</v>
      </c>
      <c r="Q14" s="38">
        <v>0</v>
      </c>
      <c r="R14" s="7">
        <v>0</v>
      </c>
      <c r="S14" s="7">
        <v>0</v>
      </c>
      <c r="T14" s="7">
        <v>0</v>
      </c>
      <c r="U14" s="7">
        <v>0</v>
      </c>
      <c r="V14" s="4" t="s">
        <v>180</v>
      </c>
      <c r="W14" s="4" t="s">
        <v>180</v>
      </c>
      <c r="X14" s="4" t="s">
        <v>180</v>
      </c>
      <c r="Y14" s="4" t="s">
        <v>180</v>
      </c>
    </row>
    <row r="15" spans="1:28" s="3" customFormat="1" ht="47.25" x14ac:dyDescent="0.2">
      <c r="A15" s="33">
        <v>7</v>
      </c>
      <c r="B15" s="4" t="s">
        <v>94</v>
      </c>
      <c r="C15" s="4" t="s">
        <v>173</v>
      </c>
      <c r="D15" s="4" t="s">
        <v>18</v>
      </c>
      <c r="E15" s="6">
        <v>1</v>
      </c>
      <c r="F15" s="6">
        <v>0.77</v>
      </c>
      <c r="G15" s="6">
        <f t="shared" si="0"/>
        <v>0.77</v>
      </c>
      <c r="H15" s="38">
        <f>G15/$G$138</f>
        <v>1.1035312886920276E-3</v>
      </c>
      <c r="I15" s="4" t="s">
        <v>26</v>
      </c>
      <c r="J15" s="33" t="s">
        <v>15</v>
      </c>
      <c r="K15" s="33" t="s">
        <v>16</v>
      </c>
      <c r="L15" s="38">
        <f t="shared" si="1"/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4" t="s">
        <v>146</v>
      </c>
      <c r="W15" s="40" t="s">
        <v>97</v>
      </c>
      <c r="X15" s="40" t="s">
        <v>98</v>
      </c>
      <c r="Y15" s="4">
        <v>43792</v>
      </c>
    </row>
    <row r="16" spans="1:28" s="3" customFormat="1" ht="26.25" customHeight="1" x14ac:dyDescent="0.2">
      <c r="A16" s="67">
        <v>8</v>
      </c>
      <c r="B16" s="65" t="s">
        <v>266</v>
      </c>
      <c r="C16" s="65" t="s">
        <v>171</v>
      </c>
      <c r="D16" s="65" t="s">
        <v>17</v>
      </c>
      <c r="E16" s="69">
        <v>0.545806499</v>
      </c>
      <c r="F16" s="37">
        <v>67.528999999999996</v>
      </c>
      <c r="G16" s="69">
        <f t="shared" si="0"/>
        <v>36.857767070971001</v>
      </c>
      <c r="H16" s="71">
        <f>G16/$G$138</f>
        <v>5.2822985966414555E-2</v>
      </c>
      <c r="I16" s="65" t="s">
        <v>27</v>
      </c>
      <c r="J16" s="67" t="s">
        <v>15</v>
      </c>
      <c r="K16" s="67" t="s">
        <v>16</v>
      </c>
      <c r="L16" s="39">
        <f t="shared" si="1"/>
        <v>4.6220112720612737E-2</v>
      </c>
      <c r="M16" s="44">
        <f>H16*0.875</f>
        <v>4.6220112720612737E-2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65" t="s">
        <v>169</v>
      </c>
      <c r="W16" s="73" t="s">
        <v>167</v>
      </c>
      <c r="X16" s="73" t="s">
        <v>168</v>
      </c>
      <c r="Y16" s="65">
        <v>53202</v>
      </c>
    </row>
    <row r="17" spans="1:25" s="3" customFormat="1" ht="26.25" customHeight="1" x14ac:dyDescent="0.2">
      <c r="A17" s="68"/>
      <c r="B17" s="66"/>
      <c r="C17" s="66"/>
      <c r="D17" s="66"/>
      <c r="E17" s="70"/>
      <c r="F17" s="37"/>
      <c r="G17" s="70"/>
      <c r="H17" s="72"/>
      <c r="I17" s="66"/>
      <c r="J17" s="68"/>
      <c r="K17" s="68"/>
      <c r="L17" s="39">
        <v>0</v>
      </c>
      <c r="M17" s="44">
        <v>0</v>
      </c>
      <c r="N17" s="44">
        <f>H16*0.125</f>
        <v>6.6028732458018194E-3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66"/>
      <c r="W17" s="74"/>
      <c r="X17" s="74"/>
      <c r="Y17" s="66"/>
    </row>
    <row r="18" spans="1:25" s="3" customFormat="1" ht="47.25" x14ac:dyDescent="0.2">
      <c r="A18" s="33">
        <v>8</v>
      </c>
      <c r="B18" s="4" t="s">
        <v>267</v>
      </c>
      <c r="C18" s="4" t="s">
        <v>171</v>
      </c>
      <c r="D18" s="4" t="s">
        <v>17</v>
      </c>
      <c r="E18" s="6">
        <v>0.22709675039999999</v>
      </c>
      <c r="F18" s="37">
        <v>67.528999999999996</v>
      </c>
      <c r="G18" s="6">
        <f t="shared" si="0"/>
        <v>15.335616457761599</v>
      </c>
      <c r="H18" s="38">
        <f>G18/$G$138</f>
        <v>2.1978354016260162E-2</v>
      </c>
      <c r="I18" s="4" t="s">
        <v>27</v>
      </c>
      <c r="J18" s="33" t="s">
        <v>15</v>
      </c>
      <c r="K18" s="33" t="s">
        <v>16</v>
      </c>
      <c r="L18" s="38">
        <f t="shared" si="1"/>
        <v>0</v>
      </c>
      <c r="M18" s="7">
        <v>0</v>
      </c>
      <c r="N18" s="7">
        <v>0</v>
      </c>
      <c r="O18" s="7">
        <v>0</v>
      </c>
      <c r="P18" s="38">
        <v>0</v>
      </c>
      <c r="Q18" s="38">
        <v>0</v>
      </c>
      <c r="R18" s="7">
        <f>H18</f>
        <v>2.1978354016260162E-2</v>
      </c>
      <c r="S18" s="7">
        <v>0</v>
      </c>
      <c r="T18" s="7">
        <v>0</v>
      </c>
      <c r="U18" s="7">
        <v>0</v>
      </c>
      <c r="V18" s="4" t="s">
        <v>169</v>
      </c>
      <c r="W18" s="40" t="s">
        <v>167</v>
      </c>
      <c r="X18" s="40" t="s">
        <v>168</v>
      </c>
      <c r="Y18" s="4">
        <v>53202</v>
      </c>
    </row>
    <row r="19" spans="1:25" s="3" customFormat="1" ht="15.75" x14ac:dyDescent="0.2">
      <c r="A19" s="33">
        <v>8</v>
      </c>
      <c r="B19" s="4" t="s">
        <v>94</v>
      </c>
      <c r="C19" s="4" t="s">
        <v>28</v>
      </c>
      <c r="D19" s="4" t="s">
        <v>18</v>
      </c>
      <c r="E19" s="6">
        <v>0.1135483752</v>
      </c>
      <c r="F19" s="6">
        <v>67.528999999999996</v>
      </c>
      <c r="G19" s="6">
        <f t="shared" si="0"/>
        <v>7.6678082288807996</v>
      </c>
      <c r="H19" s="38">
        <f>G19/$G$138</f>
        <v>1.0989177008130081E-2</v>
      </c>
      <c r="I19" s="4" t="s">
        <v>27</v>
      </c>
      <c r="J19" s="33" t="s">
        <v>15</v>
      </c>
      <c r="K19" s="33" t="s">
        <v>16</v>
      </c>
      <c r="L19" s="38">
        <f t="shared" si="1"/>
        <v>0</v>
      </c>
      <c r="M19" s="7">
        <v>0</v>
      </c>
      <c r="N19" s="7">
        <v>0</v>
      </c>
      <c r="O19" s="7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7">
        <v>0</v>
      </c>
      <c r="V19" s="4" t="s">
        <v>147</v>
      </c>
      <c r="W19" s="40" t="s">
        <v>148</v>
      </c>
      <c r="X19" s="40" t="s">
        <v>98</v>
      </c>
      <c r="Y19" s="4">
        <v>45750</v>
      </c>
    </row>
    <row r="20" spans="1:25" s="3" customFormat="1" ht="15.75" x14ac:dyDescent="0.2">
      <c r="A20" s="33">
        <v>8</v>
      </c>
      <c r="B20" s="4" t="s">
        <v>94</v>
      </c>
      <c r="C20" s="4" t="s">
        <v>29</v>
      </c>
      <c r="D20" s="4" t="s">
        <v>18</v>
      </c>
      <c r="E20" s="6">
        <v>0.1135483752</v>
      </c>
      <c r="F20" s="6">
        <v>67.528999999999996</v>
      </c>
      <c r="G20" s="6">
        <f t="shared" si="0"/>
        <v>7.6678082288807996</v>
      </c>
      <c r="H20" s="38">
        <f>G20/$G$138</f>
        <v>1.0989177008130081E-2</v>
      </c>
      <c r="I20" s="4" t="s">
        <v>27</v>
      </c>
      <c r="J20" s="33" t="s">
        <v>15</v>
      </c>
      <c r="K20" s="33" t="s">
        <v>16</v>
      </c>
      <c r="L20" s="38">
        <f t="shared" si="1"/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4" t="s">
        <v>149</v>
      </c>
      <c r="W20" s="40" t="s">
        <v>150</v>
      </c>
      <c r="X20" s="40" t="s">
        <v>151</v>
      </c>
      <c r="Y20" s="4">
        <v>26187</v>
      </c>
    </row>
    <row r="21" spans="1:25" s="3" customFormat="1" ht="15.75" x14ac:dyDescent="0.2">
      <c r="A21" s="67">
        <v>9</v>
      </c>
      <c r="B21" s="65" t="s">
        <v>266</v>
      </c>
      <c r="C21" s="65" t="s">
        <v>96</v>
      </c>
      <c r="D21" s="65" t="s">
        <v>17</v>
      </c>
      <c r="E21" s="69">
        <v>0.5</v>
      </c>
      <c r="F21" s="43">
        <v>14.244999999999999</v>
      </c>
      <c r="G21" s="69">
        <f t="shared" si="0"/>
        <v>7.1224999999999996</v>
      </c>
      <c r="H21" s="71">
        <f>G21/$G$138</f>
        <v>1.0207664420401255E-2</v>
      </c>
      <c r="I21" s="65" t="s">
        <v>234</v>
      </c>
      <c r="J21" s="67" t="s">
        <v>15</v>
      </c>
      <c r="K21" s="67" t="s">
        <v>16</v>
      </c>
      <c r="L21" s="39">
        <f t="shared" si="1"/>
        <v>9.5696853941261775E-3</v>
      </c>
      <c r="M21" s="44">
        <f>H21*0.9375</f>
        <v>9.5696853941261775E-3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65" t="s">
        <v>190</v>
      </c>
      <c r="W21" s="73" t="s">
        <v>152</v>
      </c>
      <c r="X21" s="73" t="s">
        <v>153</v>
      </c>
      <c r="Y21" s="65">
        <v>22503</v>
      </c>
    </row>
    <row r="22" spans="1:25" s="3" customFormat="1" ht="15.75" x14ac:dyDescent="0.2">
      <c r="A22" s="68"/>
      <c r="B22" s="66"/>
      <c r="C22" s="66"/>
      <c r="D22" s="66"/>
      <c r="E22" s="70"/>
      <c r="F22" s="43"/>
      <c r="G22" s="70"/>
      <c r="H22" s="72"/>
      <c r="I22" s="66"/>
      <c r="J22" s="68"/>
      <c r="K22" s="68"/>
      <c r="L22" s="39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f>H21*6.25%</f>
        <v>6.3797902627507847E-4</v>
      </c>
      <c r="T22" s="44">
        <v>0</v>
      </c>
      <c r="U22" s="44">
        <v>0</v>
      </c>
      <c r="V22" s="66"/>
      <c r="W22" s="74"/>
      <c r="X22" s="74"/>
      <c r="Y22" s="66"/>
    </row>
    <row r="23" spans="1:25" s="3" customFormat="1" ht="15.75" x14ac:dyDescent="0.2">
      <c r="A23" s="67">
        <v>9</v>
      </c>
      <c r="B23" s="65" t="s">
        <v>266</v>
      </c>
      <c r="C23" s="65" t="s">
        <v>30</v>
      </c>
      <c r="D23" s="65" t="s">
        <v>17</v>
      </c>
      <c r="E23" s="69">
        <v>0.5</v>
      </c>
      <c r="F23" s="43">
        <v>14.244999999999999</v>
      </c>
      <c r="G23" s="69">
        <f t="shared" si="0"/>
        <v>7.1224999999999996</v>
      </c>
      <c r="H23" s="71">
        <f>G23/$G$138</f>
        <v>1.0207664420401255E-2</v>
      </c>
      <c r="I23" s="65" t="s">
        <v>234</v>
      </c>
      <c r="J23" s="67" t="s">
        <v>15</v>
      </c>
      <c r="K23" s="67" t="s">
        <v>16</v>
      </c>
      <c r="L23" s="39">
        <f t="shared" si="1"/>
        <v>9.5696853941261775E-3</v>
      </c>
      <c r="M23" s="44">
        <f>H23*0.9375</f>
        <v>9.5696853941261775E-3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65" t="s">
        <v>191</v>
      </c>
      <c r="W23" s="73" t="s">
        <v>154</v>
      </c>
      <c r="X23" s="73" t="s">
        <v>155</v>
      </c>
      <c r="Y23" s="65">
        <v>70445</v>
      </c>
    </row>
    <row r="24" spans="1:25" s="3" customFormat="1" ht="15.75" x14ac:dyDescent="0.2">
      <c r="A24" s="68"/>
      <c r="B24" s="66"/>
      <c r="C24" s="66"/>
      <c r="D24" s="66"/>
      <c r="E24" s="70"/>
      <c r="F24" s="43"/>
      <c r="G24" s="70"/>
      <c r="H24" s="72"/>
      <c r="I24" s="66"/>
      <c r="J24" s="68"/>
      <c r="K24" s="68"/>
      <c r="L24" s="39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f>H23*6.25%</f>
        <v>6.3797902627507847E-4</v>
      </c>
      <c r="T24" s="44">
        <v>0</v>
      </c>
      <c r="U24" s="44">
        <v>0</v>
      </c>
      <c r="V24" s="66"/>
      <c r="W24" s="74"/>
      <c r="X24" s="74"/>
      <c r="Y24" s="66"/>
    </row>
    <row r="25" spans="1:25" s="3" customFormat="1" ht="15.75" x14ac:dyDescent="0.2">
      <c r="A25" s="67">
        <v>10</v>
      </c>
      <c r="B25" s="65" t="s">
        <v>266</v>
      </c>
      <c r="C25" s="65" t="s">
        <v>31</v>
      </c>
      <c r="D25" s="65" t="s">
        <v>17</v>
      </c>
      <c r="E25" s="69">
        <v>1</v>
      </c>
      <c r="F25" s="43">
        <v>9.8529999999999998</v>
      </c>
      <c r="G25" s="69">
        <f t="shared" si="0"/>
        <v>9.8529999999999998</v>
      </c>
      <c r="H25" s="71">
        <f>G25/$G$138</f>
        <v>1.4120901022704607E-2</v>
      </c>
      <c r="I25" s="65" t="s">
        <v>32</v>
      </c>
      <c r="J25" s="67" t="s">
        <v>15</v>
      </c>
      <c r="K25" s="67" t="s">
        <v>16</v>
      </c>
      <c r="L25" s="39">
        <f t="shared" si="1"/>
        <v>1.3679622865745089E-2</v>
      </c>
      <c r="M25" s="44">
        <f>H25*0.96875</f>
        <v>1.3679622865745089E-2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65" t="s">
        <v>99</v>
      </c>
      <c r="W25" s="73" t="s">
        <v>97</v>
      </c>
      <c r="X25" s="73" t="s">
        <v>98</v>
      </c>
      <c r="Y25" s="65">
        <v>43793</v>
      </c>
    </row>
    <row r="26" spans="1:25" s="3" customFormat="1" ht="15.75" x14ac:dyDescent="0.2">
      <c r="A26" s="68"/>
      <c r="B26" s="66"/>
      <c r="C26" s="66"/>
      <c r="D26" s="66"/>
      <c r="E26" s="70"/>
      <c r="F26" s="43"/>
      <c r="G26" s="70"/>
      <c r="H26" s="72"/>
      <c r="I26" s="66"/>
      <c r="J26" s="68"/>
      <c r="K26" s="68"/>
      <c r="L26" s="39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f>H25*3.125%</f>
        <v>4.4127815695951898E-4</v>
      </c>
      <c r="U26" s="44">
        <v>0</v>
      </c>
      <c r="V26" s="66"/>
      <c r="W26" s="74"/>
      <c r="X26" s="74"/>
      <c r="Y26" s="66"/>
    </row>
    <row r="27" spans="1:25" s="3" customFormat="1" ht="31.5" x14ac:dyDescent="0.2">
      <c r="A27" s="33">
        <v>11</v>
      </c>
      <c r="B27" s="4" t="s">
        <v>95</v>
      </c>
      <c r="C27" s="4" t="s">
        <v>33</v>
      </c>
      <c r="D27" s="4" t="s">
        <v>17</v>
      </c>
      <c r="E27" s="6">
        <v>1</v>
      </c>
      <c r="F27" s="6">
        <v>41.863</v>
      </c>
      <c r="G27" s="6">
        <f t="shared" si="0"/>
        <v>41.863</v>
      </c>
      <c r="H27" s="39">
        <f t="shared" ref="H27:H73" si="3">G27/$G$138</f>
        <v>5.9996273166901759E-2</v>
      </c>
      <c r="I27" s="4" t="s">
        <v>34</v>
      </c>
      <c r="J27" s="33" t="s">
        <v>15</v>
      </c>
      <c r="K27" s="33" t="s">
        <v>16</v>
      </c>
      <c r="L27" s="38">
        <f t="shared" si="1"/>
        <v>5.9996273166901759E-2</v>
      </c>
      <c r="M27" s="7">
        <f>H27</f>
        <v>5.9996273166901759E-2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42" t="s">
        <v>100</v>
      </c>
      <c r="W27" s="40" t="s">
        <v>97</v>
      </c>
      <c r="X27" s="40" t="s">
        <v>98</v>
      </c>
      <c r="Y27" s="4">
        <v>43793</v>
      </c>
    </row>
    <row r="28" spans="1:25" s="3" customFormat="1" ht="15.75" x14ac:dyDescent="0.2">
      <c r="A28" s="33">
        <v>12</v>
      </c>
      <c r="B28" s="4" t="s">
        <v>95</v>
      </c>
      <c r="C28" s="4" t="s">
        <v>35</v>
      </c>
      <c r="D28" s="4" t="s">
        <v>17</v>
      </c>
      <c r="E28" s="6">
        <v>0.5</v>
      </c>
      <c r="F28" s="6">
        <v>2.0099999999999998</v>
      </c>
      <c r="G28" s="6">
        <f t="shared" si="0"/>
        <v>1.0049999999999999</v>
      </c>
      <c r="H28" s="38">
        <f t="shared" si="3"/>
        <v>1.4403233053707633E-3</v>
      </c>
      <c r="I28" s="4" t="s">
        <v>36</v>
      </c>
      <c r="J28" s="33" t="s">
        <v>15</v>
      </c>
      <c r="K28" s="33" t="s">
        <v>16</v>
      </c>
      <c r="L28" s="38">
        <f t="shared" si="1"/>
        <v>1.4403233053707633E-3</v>
      </c>
      <c r="M28" s="7">
        <f>H28</f>
        <v>1.4403233053707633E-3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4" t="s">
        <v>156</v>
      </c>
      <c r="W28" s="40" t="s">
        <v>97</v>
      </c>
      <c r="X28" s="40" t="s">
        <v>98</v>
      </c>
      <c r="Y28" s="4">
        <v>43793</v>
      </c>
    </row>
    <row r="29" spans="1:25" s="3" customFormat="1" ht="15.75" x14ac:dyDescent="0.2">
      <c r="A29" s="33">
        <v>12</v>
      </c>
      <c r="B29" s="4" t="s">
        <v>95</v>
      </c>
      <c r="C29" s="4" t="s">
        <v>37</v>
      </c>
      <c r="D29" s="4" t="s">
        <v>17</v>
      </c>
      <c r="E29" s="6">
        <v>0.5</v>
      </c>
      <c r="F29" s="6">
        <v>2.0099999999999998</v>
      </c>
      <c r="G29" s="6">
        <f t="shared" si="0"/>
        <v>1.0049999999999999</v>
      </c>
      <c r="H29" s="38">
        <f t="shared" si="3"/>
        <v>1.4403233053707633E-3</v>
      </c>
      <c r="I29" s="4" t="s">
        <v>36</v>
      </c>
      <c r="J29" s="33" t="s">
        <v>15</v>
      </c>
      <c r="K29" s="33" t="s">
        <v>16</v>
      </c>
      <c r="L29" s="38">
        <f t="shared" si="1"/>
        <v>1.4403233053707633E-3</v>
      </c>
      <c r="M29" s="7">
        <f>H29</f>
        <v>1.4403233053707633E-3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4" t="s">
        <v>156</v>
      </c>
      <c r="W29" s="40" t="s">
        <v>97</v>
      </c>
      <c r="X29" s="40" t="s">
        <v>98</v>
      </c>
      <c r="Y29" s="4">
        <v>43793</v>
      </c>
    </row>
    <row r="30" spans="1:25" s="3" customFormat="1" ht="31.5" x14ac:dyDescent="0.2">
      <c r="A30" s="33">
        <v>13</v>
      </c>
      <c r="B30" s="4" t="s">
        <v>95</v>
      </c>
      <c r="C30" s="4" t="s">
        <v>33</v>
      </c>
      <c r="D30" s="4" t="s">
        <v>17</v>
      </c>
      <c r="E30" s="6">
        <v>0.9375</v>
      </c>
      <c r="F30" s="6">
        <v>22.036000000000001</v>
      </c>
      <c r="G30" s="6">
        <f t="shared" si="0"/>
        <v>20.658750000000001</v>
      </c>
      <c r="H30" s="38">
        <f t="shared" si="3"/>
        <v>2.9607242870475881E-2</v>
      </c>
      <c r="I30" s="4" t="s">
        <v>38</v>
      </c>
      <c r="J30" s="33" t="s">
        <v>15</v>
      </c>
      <c r="K30" s="33" t="s">
        <v>16</v>
      </c>
      <c r="L30" s="38">
        <f t="shared" si="1"/>
        <v>2.9607242870475881E-2</v>
      </c>
      <c r="M30" s="7">
        <f>H30</f>
        <v>2.9607242870475881E-2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42" t="s">
        <v>100</v>
      </c>
      <c r="W30" s="40" t="s">
        <v>97</v>
      </c>
      <c r="X30" s="40" t="s">
        <v>98</v>
      </c>
      <c r="Y30" s="4">
        <v>43793</v>
      </c>
    </row>
    <row r="31" spans="1:25" s="3" customFormat="1" ht="15.75" x14ac:dyDescent="0.2">
      <c r="A31" s="33">
        <v>13</v>
      </c>
      <c r="B31" s="4" t="s">
        <v>94</v>
      </c>
      <c r="C31" s="4" t="s">
        <v>186</v>
      </c>
      <c r="D31" s="4" t="s">
        <v>18</v>
      </c>
      <c r="E31" s="6">
        <v>6.25E-2</v>
      </c>
      <c r="F31" s="6">
        <v>22.036000000000001</v>
      </c>
      <c r="G31" s="6">
        <f t="shared" si="0"/>
        <v>1.3772500000000001</v>
      </c>
      <c r="H31" s="38">
        <f t="shared" si="3"/>
        <v>1.9738161913650585E-3</v>
      </c>
      <c r="I31" s="4" t="s">
        <v>38</v>
      </c>
      <c r="J31" s="33" t="s">
        <v>15</v>
      </c>
      <c r="K31" s="33" t="s">
        <v>16</v>
      </c>
      <c r="L31" s="38">
        <f t="shared" si="1"/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4" t="s">
        <v>180</v>
      </c>
      <c r="W31" s="40" t="s">
        <v>180</v>
      </c>
      <c r="X31" s="40" t="s">
        <v>180</v>
      </c>
      <c r="Y31" s="4" t="s">
        <v>180</v>
      </c>
    </row>
    <row r="32" spans="1:25" s="3" customFormat="1" ht="15.75" x14ac:dyDescent="0.2">
      <c r="A32" s="33">
        <v>14</v>
      </c>
      <c r="B32" s="4" t="s">
        <v>95</v>
      </c>
      <c r="C32" s="4" t="s">
        <v>39</v>
      </c>
      <c r="D32" s="4" t="s">
        <v>17</v>
      </c>
      <c r="E32" s="6">
        <v>0.16666700000000001</v>
      </c>
      <c r="F32" s="6">
        <v>7.2649999999999997</v>
      </c>
      <c r="G32" s="6">
        <f t="shared" si="0"/>
        <v>1.210835755</v>
      </c>
      <c r="H32" s="38">
        <f t="shared" si="3"/>
        <v>1.7353183650773171E-3</v>
      </c>
      <c r="I32" s="4" t="s">
        <v>209</v>
      </c>
      <c r="J32" s="33" t="s">
        <v>15</v>
      </c>
      <c r="K32" s="33" t="s">
        <v>16</v>
      </c>
      <c r="L32" s="38">
        <f t="shared" si="1"/>
        <v>1.7353183650773171E-3</v>
      </c>
      <c r="M32" s="7">
        <f t="shared" ref="M32:M43" si="4">H32</f>
        <v>1.7353183650773171E-3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4" t="s">
        <v>239</v>
      </c>
      <c r="W32" s="40" t="s">
        <v>97</v>
      </c>
      <c r="X32" s="40" t="s">
        <v>98</v>
      </c>
      <c r="Y32" s="4">
        <v>43793</v>
      </c>
    </row>
    <row r="33" spans="1:25" s="3" customFormat="1" ht="15.75" x14ac:dyDescent="0.2">
      <c r="A33" s="33">
        <v>14</v>
      </c>
      <c r="B33" s="4" t="s">
        <v>95</v>
      </c>
      <c r="C33" s="4" t="s">
        <v>40</v>
      </c>
      <c r="D33" s="4" t="s">
        <v>17</v>
      </c>
      <c r="E33" s="6">
        <v>0.16666700000000001</v>
      </c>
      <c r="F33" s="6">
        <v>7.2649999999999997</v>
      </c>
      <c r="G33" s="6">
        <f t="shared" si="0"/>
        <v>1.210835755</v>
      </c>
      <c r="H33" s="38">
        <f t="shared" si="3"/>
        <v>1.7353183650773171E-3</v>
      </c>
      <c r="I33" s="4" t="s">
        <v>209</v>
      </c>
      <c r="J33" s="33" t="s">
        <v>15</v>
      </c>
      <c r="K33" s="33" t="s">
        <v>16</v>
      </c>
      <c r="L33" s="38">
        <f t="shared" si="1"/>
        <v>1.7353183650773171E-3</v>
      </c>
      <c r="M33" s="7">
        <f t="shared" si="4"/>
        <v>1.7353183650773171E-3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4" t="s">
        <v>240</v>
      </c>
      <c r="W33" s="40" t="s">
        <v>241</v>
      </c>
      <c r="X33" s="40" t="s">
        <v>157</v>
      </c>
      <c r="Y33" s="4">
        <v>19805</v>
      </c>
    </row>
    <row r="34" spans="1:25" s="3" customFormat="1" ht="15.75" x14ac:dyDescent="0.2">
      <c r="A34" s="33">
        <v>14</v>
      </c>
      <c r="B34" s="4" t="s">
        <v>95</v>
      </c>
      <c r="C34" s="4" t="s">
        <v>272</v>
      </c>
      <c r="D34" s="4" t="s">
        <v>17</v>
      </c>
      <c r="E34" s="6">
        <v>0.16666700000000001</v>
      </c>
      <c r="F34" s="6">
        <v>7.2649999999999997</v>
      </c>
      <c r="G34" s="6">
        <f t="shared" si="0"/>
        <v>1.210835755</v>
      </c>
      <c r="H34" s="38">
        <f t="shared" si="3"/>
        <v>1.7353183650773171E-3</v>
      </c>
      <c r="I34" s="4" t="s">
        <v>209</v>
      </c>
      <c r="J34" s="33" t="s">
        <v>15</v>
      </c>
      <c r="K34" s="33" t="s">
        <v>16</v>
      </c>
      <c r="L34" s="38">
        <f t="shared" si="1"/>
        <v>1.7353183650773171E-3</v>
      </c>
      <c r="M34" s="7">
        <f t="shared" si="4"/>
        <v>1.7353183650773171E-3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4" t="s">
        <v>239</v>
      </c>
      <c r="W34" s="40" t="s">
        <v>101</v>
      </c>
      <c r="X34" s="40" t="s">
        <v>98</v>
      </c>
      <c r="Y34" s="4">
        <v>43793</v>
      </c>
    </row>
    <row r="35" spans="1:25" s="3" customFormat="1" ht="31.5" x14ac:dyDescent="0.2">
      <c r="A35" s="33">
        <v>14</v>
      </c>
      <c r="B35" s="4" t="s">
        <v>95</v>
      </c>
      <c r="C35" s="4" t="s">
        <v>273</v>
      </c>
      <c r="D35" s="4" t="s">
        <v>17</v>
      </c>
      <c r="E35" s="6">
        <v>0.25</v>
      </c>
      <c r="F35" s="6">
        <v>7.2649999999999997</v>
      </c>
      <c r="G35" s="6">
        <f t="shared" si="0"/>
        <v>1.8162499999999999</v>
      </c>
      <c r="H35" s="38">
        <f t="shared" si="3"/>
        <v>2.6029723416712922E-3</v>
      </c>
      <c r="I35" s="4" t="s">
        <v>209</v>
      </c>
      <c r="J35" s="33" t="s">
        <v>15</v>
      </c>
      <c r="K35" s="33" t="s">
        <v>16</v>
      </c>
      <c r="L35" s="38">
        <f t="shared" si="1"/>
        <v>2.6029723416712922E-3</v>
      </c>
      <c r="M35" s="7">
        <f t="shared" si="4"/>
        <v>2.6029723416712922E-3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4" t="s">
        <v>192</v>
      </c>
      <c r="W35" s="40" t="s">
        <v>255</v>
      </c>
      <c r="X35" s="40" t="s">
        <v>102</v>
      </c>
      <c r="Y35" s="4">
        <v>14068</v>
      </c>
    </row>
    <row r="36" spans="1:25" s="3" customFormat="1" ht="31.5" x14ac:dyDescent="0.2">
      <c r="A36" s="33">
        <v>14</v>
      </c>
      <c r="B36" s="4" t="s">
        <v>95</v>
      </c>
      <c r="C36" s="4" t="s">
        <v>274</v>
      </c>
      <c r="D36" s="4" t="s">
        <v>17</v>
      </c>
      <c r="E36" s="6">
        <v>0.25</v>
      </c>
      <c r="F36" s="6">
        <v>7.2649999999999997</v>
      </c>
      <c r="G36" s="6">
        <f t="shared" si="0"/>
        <v>1.8162499999999999</v>
      </c>
      <c r="H36" s="38">
        <f t="shared" si="3"/>
        <v>2.6029723416712922E-3</v>
      </c>
      <c r="I36" s="4" t="s">
        <v>209</v>
      </c>
      <c r="J36" s="33" t="s">
        <v>15</v>
      </c>
      <c r="K36" s="33" t="s">
        <v>16</v>
      </c>
      <c r="L36" s="38">
        <f t="shared" si="1"/>
        <v>2.6029723416712922E-3</v>
      </c>
      <c r="M36" s="7">
        <f t="shared" si="4"/>
        <v>2.6029723416712922E-3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4" t="s">
        <v>192</v>
      </c>
      <c r="W36" s="40" t="s">
        <v>255</v>
      </c>
      <c r="X36" s="40" t="s">
        <v>102</v>
      </c>
      <c r="Y36" s="4">
        <v>14068</v>
      </c>
    </row>
    <row r="37" spans="1:25" s="3" customFormat="1" ht="15.75" x14ac:dyDescent="0.2">
      <c r="A37" s="33">
        <v>15</v>
      </c>
      <c r="B37" s="4" t="s">
        <v>95</v>
      </c>
      <c r="C37" s="4" t="s">
        <v>41</v>
      </c>
      <c r="D37" s="4" t="s">
        <v>17</v>
      </c>
      <c r="E37" s="6">
        <v>1</v>
      </c>
      <c r="F37" s="6">
        <v>46.521000000000001</v>
      </c>
      <c r="G37" s="6">
        <f t="shared" si="0"/>
        <v>46.521000000000001</v>
      </c>
      <c r="H37" s="38">
        <f t="shared" si="3"/>
        <v>6.6671920884729632E-2</v>
      </c>
      <c r="I37" s="4" t="s">
        <v>42</v>
      </c>
      <c r="J37" s="33" t="s">
        <v>15</v>
      </c>
      <c r="K37" s="33" t="s">
        <v>16</v>
      </c>
      <c r="L37" s="38">
        <f t="shared" si="1"/>
        <v>6.6671920884729632E-2</v>
      </c>
      <c r="M37" s="7">
        <f t="shared" si="4"/>
        <v>6.6671920884729632E-2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4" t="s">
        <v>193</v>
      </c>
      <c r="W37" s="40" t="s">
        <v>97</v>
      </c>
      <c r="X37" s="40" t="s">
        <v>98</v>
      </c>
      <c r="Y37" s="4">
        <v>43793</v>
      </c>
    </row>
    <row r="38" spans="1:25" s="3" customFormat="1" ht="15.75" x14ac:dyDescent="0.2">
      <c r="A38" s="33" t="s">
        <v>136</v>
      </c>
      <c r="B38" s="4" t="s">
        <v>95</v>
      </c>
      <c r="C38" s="4" t="s">
        <v>41</v>
      </c>
      <c r="D38" s="4" t="s">
        <v>17</v>
      </c>
      <c r="E38" s="6">
        <v>1</v>
      </c>
      <c r="F38" s="6">
        <v>8.7520000000000007</v>
      </c>
      <c r="G38" s="6">
        <f t="shared" si="0"/>
        <v>8.7520000000000007</v>
      </c>
      <c r="H38" s="38">
        <f t="shared" si="3"/>
        <v>1.2542994595626787E-2</v>
      </c>
      <c r="I38" s="4" t="s">
        <v>236</v>
      </c>
      <c r="J38" s="33" t="s">
        <v>15</v>
      </c>
      <c r="K38" s="33" t="s">
        <v>16</v>
      </c>
      <c r="L38" s="38">
        <f t="shared" si="1"/>
        <v>1.2542994595626787E-2</v>
      </c>
      <c r="M38" s="7">
        <f t="shared" ref="M38" si="5">H38</f>
        <v>1.2542994595626787E-2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4" t="s">
        <v>193</v>
      </c>
      <c r="W38" s="40" t="s">
        <v>97</v>
      </c>
      <c r="X38" s="40" t="s">
        <v>98</v>
      </c>
      <c r="Y38" s="4">
        <v>43793</v>
      </c>
    </row>
    <row r="39" spans="1:25" s="3" customFormat="1" ht="15.75" x14ac:dyDescent="0.2">
      <c r="A39" s="33" t="s">
        <v>137</v>
      </c>
      <c r="B39" s="4" t="s">
        <v>95</v>
      </c>
      <c r="C39" s="4" t="s">
        <v>41</v>
      </c>
      <c r="D39" s="4" t="s">
        <v>17</v>
      </c>
      <c r="E39" s="6">
        <v>1</v>
      </c>
      <c r="F39" s="6">
        <v>32.542000000000002</v>
      </c>
      <c r="G39" s="6">
        <f t="shared" si="0"/>
        <v>32.542000000000002</v>
      </c>
      <c r="H39" s="38">
        <f t="shared" si="3"/>
        <v>4.6637811943657098E-2</v>
      </c>
      <c r="I39" s="4" t="s">
        <v>236</v>
      </c>
      <c r="J39" s="33" t="s">
        <v>15</v>
      </c>
      <c r="K39" s="33" t="s">
        <v>16</v>
      </c>
      <c r="L39" s="38">
        <f t="shared" si="1"/>
        <v>4.6637811943657098E-2</v>
      </c>
      <c r="M39" s="7">
        <f t="shared" si="4"/>
        <v>4.6637811943657098E-2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4" t="s">
        <v>193</v>
      </c>
      <c r="W39" s="40" t="s">
        <v>97</v>
      </c>
      <c r="X39" s="40" t="s">
        <v>98</v>
      </c>
      <c r="Y39" s="4">
        <v>43793</v>
      </c>
    </row>
    <row r="40" spans="1:25" s="3" customFormat="1" ht="15.75" x14ac:dyDescent="0.2">
      <c r="A40" s="33">
        <v>17</v>
      </c>
      <c r="B40" s="33" t="s">
        <v>95</v>
      </c>
      <c r="C40" s="4" t="s">
        <v>41</v>
      </c>
      <c r="D40" s="4" t="s">
        <v>17</v>
      </c>
      <c r="E40" s="6">
        <v>1</v>
      </c>
      <c r="F40" s="6">
        <v>14.407</v>
      </c>
      <c r="G40" s="6">
        <f t="shared" si="0"/>
        <v>14.407</v>
      </c>
      <c r="H40" s="38">
        <f t="shared" si="3"/>
        <v>2.0647500358683173E-2</v>
      </c>
      <c r="I40" s="4" t="s">
        <v>43</v>
      </c>
      <c r="J40" s="33" t="s">
        <v>15</v>
      </c>
      <c r="K40" s="33" t="s">
        <v>16</v>
      </c>
      <c r="L40" s="38">
        <f t="shared" si="1"/>
        <v>2.0647500358683173E-2</v>
      </c>
      <c r="M40" s="7">
        <f t="shared" si="4"/>
        <v>2.0647500358683173E-2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4" t="s">
        <v>193</v>
      </c>
      <c r="W40" s="40" t="s">
        <v>97</v>
      </c>
      <c r="X40" s="40" t="s">
        <v>98</v>
      </c>
      <c r="Y40" s="4">
        <v>43793</v>
      </c>
    </row>
    <row r="41" spans="1:25" s="3" customFormat="1" ht="31.5" x14ac:dyDescent="0.2">
      <c r="A41" s="33">
        <v>18</v>
      </c>
      <c r="B41" s="4" t="s">
        <v>95</v>
      </c>
      <c r="C41" s="4" t="s">
        <v>44</v>
      </c>
      <c r="D41" s="4" t="s">
        <v>17</v>
      </c>
      <c r="E41" s="6">
        <v>1</v>
      </c>
      <c r="F41" s="6">
        <v>1.603</v>
      </c>
      <c r="G41" s="6">
        <f>E41*F41</f>
        <v>1.603</v>
      </c>
      <c r="H41" s="38">
        <f t="shared" si="3"/>
        <v>2.2973515010043122E-3</v>
      </c>
      <c r="I41" s="4" t="s">
        <v>45</v>
      </c>
      <c r="J41" s="33" t="s">
        <v>15</v>
      </c>
      <c r="K41" s="33" t="s">
        <v>16</v>
      </c>
      <c r="L41" s="38">
        <f t="shared" si="1"/>
        <v>2.2973515010043122E-3</v>
      </c>
      <c r="M41" s="7">
        <f t="shared" si="4"/>
        <v>2.2973515010043122E-3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4" t="s">
        <v>242</v>
      </c>
      <c r="W41" s="40" t="s">
        <v>103</v>
      </c>
      <c r="X41" s="40" t="s">
        <v>98</v>
      </c>
      <c r="Y41" s="4">
        <v>43201</v>
      </c>
    </row>
    <row r="42" spans="1:25" s="3" customFormat="1" ht="31.5" x14ac:dyDescent="0.2">
      <c r="A42" s="33">
        <v>19</v>
      </c>
      <c r="B42" s="4" t="s">
        <v>95</v>
      </c>
      <c r="C42" s="4" t="s">
        <v>44</v>
      </c>
      <c r="D42" s="4" t="s">
        <v>17</v>
      </c>
      <c r="E42" s="6">
        <v>1</v>
      </c>
      <c r="F42" s="6">
        <v>30.016999999999999</v>
      </c>
      <c r="G42" s="6">
        <f t="shared" ref="G42:G71" si="6">F42*E42</f>
        <v>30.016999999999999</v>
      </c>
      <c r="H42" s="38">
        <f t="shared" si="3"/>
        <v>4.301908921125791E-2</v>
      </c>
      <c r="I42" s="4" t="s">
        <v>212</v>
      </c>
      <c r="J42" s="33" t="s">
        <v>15</v>
      </c>
      <c r="K42" s="33" t="s">
        <v>16</v>
      </c>
      <c r="L42" s="38">
        <f t="shared" si="1"/>
        <v>4.301908921125791E-2</v>
      </c>
      <c r="M42" s="7">
        <f t="shared" si="4"/>
        <v>4.301908921125791E-2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4" t="s">
        <v>242</v>
      </c>
      <c r="W42" s="40" t="s">
        <v>103</v>
      </c>
      <c r="X42" s="40" t="s">
        <v>98</v>
      </c>
      <c r="Y42" s="4">
        <v>43201</v>
      </c>
    </row>
    <row r="43" spans="1:25" s="62" customFormat="1" ht="31.5" x14ac:dyDescent="0.2">
      <c r="A43" s="63">
        <v>20</v>
      </c>
      <c r="B43" s="42" t="s">
        <v>95</v>
      </c>
      <c r="C43" s="42" t="s">
        <v>269</v>
      </c>
      <c r="D43" s="42" t="s">
        <v>17</v>
      </c>
      <c r="E43" s="37">
        <v>1</v>
      </c>
      <c r="F43" s="37">
        <v>30.420999999999999</v>
      </c>
      <c r="G43" s="37">
        <f t="shared" si="6"/>
        <v>30.420999999999999</v>
      </c>
      <c r="H43" s="39">
        <f t="shared" si="3"/>
        <v>4.3598084848441784E-2</v>
      </c>
      <c r="I43" s="42" t="s">
        <v>46</v>
      </c>
      <c r="J43" s="63" t="s">
        <v>15</v>
      </c>
      <c r="K43" s="63" t="s">
        <v>16</v>
      </c>
      <c r="L43" s="39">
        <f t="shared" si="1"/>
        <v>4.3598084848441784E-2</v>
      </c>
      <c r="M43" s="44">
        <f t="shared" si="4"/>
        <v>4.3598084848441784E-2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64" t="s">
        <v>270</v>
      </c>
      <c r="W43" s="64" t="s">
        <v>271</v>
      </c>
      <c r="X43" s="64" t="s">
        <v>129</v>
      </c>
      <c r="Y43" s="42">
        <v>15317</v>
      </c>
    </row>
    <row r="44" spans="1:25" s="3" customFormat="1" ht="31.5" x14ac:dyDescent="0.2">
      <c r="A44" s="33">
        <v>21</v>
      </c>
      <c r="B44" s="4" t="s">
        <v>95</v>
      </c>
      <c r="C44" s="4" t="s">
        <v>245</v>
      </c>
      <c r="D44" s="4" t="s">
        <v>17</v>
      </c>
      <c r="E44" s="6">
        <v>1</v>
      </c>
      <c r="F44" s="6">
        <v>10.994</v>
      </c>
      <c r="G44" s="6">
        <f t="shared" si="6"/>
        <v>10.994</v>
      </c>
      <c r="H44" s="38">
        <f t="shared" si="3"/>
        <v>1.5756133750493704E-2</v>
      </c>
      <c r="I44" s="4" t="s">
        <v>47</v>
      </c>
      <c r="J44" s="33" t="s">
        <v>15</v>
      </c>
      <c r="K44" s="33" t="s">
        <v>16</v>
      </c>
      <c r="L44" s="38">
        <f t="shared" si="1"/>
        <v>1.5756133750493704E-2</v>
      </c>
      <c r="M44" s="7">
        <f>H44</f>
        <v>1.5756133750493704E-2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40" t="s">
        <v>104</v>
      </c>
      <c r="W44" s="40" t="s">
        <v>105</v>
      </c>
      <c r="X44" s="40" t="s">
        <v>98</v>
      </c>
      <c r="Y44" s="4">
        <v>43747</v>
      </c>
    </row>
    <row r="45" spans="1:25" s="3" customFormat="1" ht="47.25" x14ac:dyDescent="0.2">
      <c r="A45" s="33">
        <v>22</v>
      </c>
      <c r="B45" s="4" t="s">
        <v>95</v>
      </c>
      <c r="C45" s="4" t="s">
        <v>246</v>
      </c>
      <c r="D45" s="4" t="s">
        <v>17</v>
      </c>
      <c r="E45" s="6">
        <v>1</v>
      </c>
      <c r="F45" s="6">
        <v>2.0699999999999998</v>
      </c>
      <c r="G45" s="6">
        <f t="shared" si="6"/>
        <v>2.0699999999999998</v>
      </c>
      <c r="H45" s="38">
        <f t="shared" si="3"/>
        <v>2.9666360618084376E-3</v>
      </c>
      <c r="I45" s="4" t="s">
        <v>213</v>
      </c>
      <c r="J45" s="33" t="s">
        <v>15</v>
      </c>
      <c r="K45" s="33" t="s">
        <v>16</v>
      </c>
      <c r="L45" s="38">
        <f t="shared" si="1"/>
        <v>2.9666360618084376E-3</v>
      </c>
      <c r="M45" s="7">
        <f>H45</f>
        <v>2.9666360618084376E-3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4" t="s">
        <v>169</v>
      </c>
      <c r="W45" s="40" t="s">
        <v>167</v>
      </c>
      <c r="X45" s="40" t="s">
        <v>168</v>
      </c>
      <c r="Y45" s="4">
        <v>53202</v>
      </c>
    </row>
    <row r="46" spans="1:25" s="3" customFormat="1" ht="31.5" x14ac:dyDescent="0.2">
      <c r="A46" s="33">
        <v>23</v>
      </c>
      <c r="B46" s="4" t="s">
        <v>95</v>
      </c>
      <c r="C46" s="4" t="s">
        <v>48</v>
      </c>
      <c r="D46" s="4" t="s">
        <v>17</v>
      </c>
      <c r="E46" s="6">
        <v>0.25</v>
      </c>
      <c r="F46" s="6">
        <v>28.504999999999999</v>
      </c>
      <c r="G46" s="6">
        <f t="shared" si="6"/>
        <v>7.1262499999999998</v>
      </c>
      <c r="H46" s="38">
        <f t="shared" si="3"/>
        <v>1.0213038761092938E-2</v>
      </c>
      <c r="I46" s="4" t="s">
        <v>49</v>
      </c>
      <c r="J46" s="33" t="s">
        <v>15</v>
      </c>
      <c r="K46" s="33" t="s">
        <v>16</v>
      </c>
      <c r="L46" s="38">
        <f t="shared" si="1"/>
        <v>1.0213038761092938E-2</v>
      </c>
      <c r="M46" s="7">
        <f t="shared" ref="M46:M57" si="7">H46</f>
        <v>1.0213038761092938E-2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4" t="s">
        <v>106</v>
      </c>
      <c r="W46" s="40" t="s">
        <v>107</v>
      </c>
      <c r="X46" s="40" t="s">
        <v>108</v>
      </c>
      <c r="Y46" s="4">
        <v>60046</v>
      </c>
    </row>
    <row r="47" spans="1:25" s="3" customFormat="1" ht="31.5" x14ac:dyDescent="0.2">
      <c r="A47" s="33">
        <v>23</v>
      </c>
      <c r="B47" s="4" t="s">
        <v>95</v>
      </c>
      <c r="C47" s="4" t="s">
        <v>174</v>
      </c>
      <c r="D47" s="4" t="s">
        <v>17</v>
      </c>
      <c r="E47" s="6">
        <v>0.25</v>
      </c>
      <c r="F47" s="6">
        <v>28.504999999999999</v>
      </c>
      <c r="G47" s="6">
        <f t="shared" si="6"/>
        <v>7.1262499999999998</v>
      </c>
      <c r="H47" s="38">
        <f t="shared" si="3"/>
        <v>1.0213038761092938E-2</v>
      </c>
      <c r="I47" s="4" t="s">
        <v>49</v>
      </c>
      <c r="J47" s="33" t="s">
        <v>15</v>
      </c>
      <c r="K47" s="33" t="s">
        <v>16</v>
      </c>
      <c r="L47" s="38">
        <f t="shared" si="1"/>
        <v>1.0213038761092938E-2</v>
      </c>
      <c r="M47" s="7">
        <f t="shared" si="7"/>
        <v>1.0213038761092938E-2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4" t="s">
        <v>109</v>
      </c>
      <c r="W47" s="40" t="s">
        <v>110</v>
      </c>
      <c r="X47" s="40" t="s">
        <v>98</v>
      </c>
      <c r="Y47" s="4">
        <v>44147</v>
      </c>
    </row>
    <row r="48" spans="1:25" s="3" customFormat="1" ht="15.75" x14ac:dyDescent="0.2">
      <c r="A48" s="33">
        <v>23</v>
      </c>
      <c r="B48" s="4" t="s">
        <v>95</v>
      </c>
      <c r="C48" s="4" t="s">
        <v>50</v>
      </c>
      <c r="D48" s="4" t="s">
        <v>17</v>
      </c>
      <c r="E48" s="6">
        <v>0.25</v>
      </c>
      <c r="F48" s="6">
        <v>28.504999999999999</v>
      </c>
      <c r="G48" s="6">
        <f t="shared" si="6"/>
        <v>7.1262499999999998</v>
      </c>
      <c r="H48" s="38">
        <f t="shared" si="3"/>
        <v>1.0213038761092938E-2</v>
      </c>
      <c r="I48" s="4" t="s">
        <v>49</v>
      </c>
      <c r="J48" s="33" t="s">
        <v>15</v>
      </c>
      <c r="K48" s="33" t="s">
        <v>16</v>
      </c>
      <c r="L48" s="38">
        <f t="shared" si="1"/>
        <v>1.0213038761092938E-2</v>
      </c>
      <c r="M48" s="7">
        <f t="shared" si="7"/>
        <v>1.0213038761092938E-2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4" t="s">
        <v>111</v>
      </c>
      <c r="W48" s="40" t="s">
        <v>112</v>
      </c>
      <c r="X48" s="40" t="s">
        <v>113</v>
      </c>
      <c r="Y48" s="4">
        <v>44035</v>
      </c>
    </row>
    <row r="49" spans="1:25" s="3" customFormat="1" ht="31.5" x14ac:dyDescent="0.2">
      <c r="A49" s="33">
        <v>23</v>
      </c>
      <c r="B49" s="4" t="s">
        <v>95</v>
      </c>
      <c r="C49" s="4" t="s">
        <v>51</v>
      </c>
      <c r="D49" s="4" t="s">
        <v>17</v>
      </c>
      <c r="E49" s="6">
        <v>0.25</v>
      </c>
      <c r="F49" s="6">
        <v>28.504999999999999</v>
      </c>
      <c r="G49" s="6">
        <f t="shared" si="6"/>
        <v>7.1262499999999998</v>
      </c>
      <c r="H49" s="38">
        <f t="shared" si="3"/>
        <v>1.0213038761092938E-2</v>
      </c>
      <c r="I49" s="4" t="s">
        <v>49</v>
      </c>
      <c r="J49" s="33" t="s">
        <v>15</v>
      </c>
      <c r="K49" s="33" t="s">
        <v>16</v>
      </c>
      <c r="L49" s="38">
        <f t="shared" si="1"/>
        <v>1.0213038761092938E-2</v>
      </c>
      <c r="M49" s="7">
        <f t="shared" si="7"/>
        <v>1.0213038761092938E-2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4" t="s">
        <v>114</v>
      </c>
      <c r="W49" s="40" t="s">
        <v>115</v>
      </c>
      <c r="X49" s="40" t="s">
        <v>116</v>
      </c>
      <c r="Y49" s="4">
        <v>34224</v>
      </c>
    </row>
    <row r="50" spans="1:25" s="3" customFormat="1" ht="31.5" x14ac:dyDescent="0.2">
      <c r="A50" s="33">
        <v>24</v>
      </c>
      <c r="B50" s="4" t="s">
        <v>95</v>
      </c>
      <c r="C50" s="4" t="s">
        <v>265</v>
      </c>
      <c r="D50" s="4" t="s">
        <v>17</v>
      </c>
      <c r="E50" s="6">
        <v>1</v>
      </c>
      <c r="F50" s="6">
        <v>17.978999999999999</v>
      </c>
      <c r="G50" s="6">
        <f t="shared" si="6"/>
        <v>17.978999999999999</v>
      </c>
      <c r="H50" s="38">
        <f t="shared" si="3"/>
        <v>2.5766739012199953E-2</v>
      </c>
      <c r="I50" s="4" t="s">
        <v>52</v>
      </c>
      <c r="J50" s="33" t="s">
        <v>15</v>
      </c>
      <c r="K50" s="33" t="s">
        <v>16</v>
      </c>
      <c r="L50" s="38">
        <f t="shared" si="1"/>
        <v>2.5766739012199953E-2</v>
      </c>
      <c r="M50" s="7">
        <f t="shared" si="7"/>
        <v>2.5766739012199953E-2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4" t="s">
        <v>169</v>
      </c>
      <c r="W50" s="40" t="s">
        <v>167</v>
      </c>
      <c r="X50" s="40" t="s">
        <v>168</v>
      </c>
      <c r="Y50" s="4">
        <v>53202</v>
      </c>
    </row>
    <row r="51" spans="1:25" s="3" customFormat="1" ht="31.5" x14ac:dyDescent="0.2">
      <c r="A51" s="33">
        <v>25</v>
      </c>
      <c r="B51" s="4" t="s">
        <v>95</v>
      </c>
      <c r="C51" s="4" t="s">
        <v>48</v>
      </c>
      <c r="D51" s="4" t="s">
        <v>17</v>
      </c>
      <c r="E51" s="6">
        <v>0.25</v>
      </c>
      <c r="F51" s="6">
        <v>22.305</v>
      </c>
      <c r="G51" s="6">
        <f t="shared" si="6"/>
        <v>5.5762499999999999</v>
      </c>
      <c r="H51" s="38">
        <f t="shared" si="3"/>
        <v>7.9916446085310632E-3</v>
      </c>
      <c r="I51" s="4" t="s">
        <v>237</v>
      </c>
      <c r="J51" s="33" t="s">
        <v>15</v>
      </c>
      <c r="K51" s="33" t="s">
        <v>16</v>
      </c>
      <c r="L51" s="38">
        <f t="shared" si="1"/>
        <v>7.9916446085310632E-3</v>
      </c>
      <c r="M51" s="7">
        <f t="shared" si="7"/>
        <v>7.9916446085310632E-3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4" t="s">
        <v>106</v>
      </c>
      <c r="W51" s="40" t="s">
        <v>107</v>
      </c>
      <c r="X51" s="40" t="s">
        <v>108</v>
      </c>
      <c r="Y51" s="4">
        <v>60046</v>
      </c>
    </row>
    <row r="52" spans="1:25" s="3" customFormat="1" ht="31.5" x14ac:dyDescent="0.2">
      <c r="A52" s="33">
        <v>25</v>
      </c>
      <c r="B52" s="4" t="s">
        <v>95</v>
      </c>
      <c r="C52" s="4" t="s">
        <v>174</v>
      </c>
      <c r="D52" s="4" t="s">
        <v>17</v>
      </c>
      <c r="E52" s="6">
        <v>0.25</v>
      </c>
      <c r="F52" s="6">
        <v>22.305</v>
      </c>
      <c r="G52" s="6">
        <f t="shared" si="6"/>
        <v>5.5762499999999999</v>
      </c>
      <c r="H52" s="38">
        <f t="shared" si="3"/>
        <v>7.9916446085310632E-3</v>
      </c>
      <c r="I52" s="4" t="s">
        <v>237</v>
      </c>
      <c r="J52" s="33" t="s">
        <v>15</v>
      </c>
      <c r="K52" s="33" t="s">
        <v>16</v>
      </c>
      <c r="L52" s="38">
        <f t="shared" si="1"/>
        <v>7.9916446085310632E-3</v>
      </c>
      <c r="M52" s="7">
        <f t="shared" si="7"/>
        <v>7.9916446085310632E-3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4" t="s">
        <v>109</v>
      </c>
      <c r="W52" s="40" t="s">
        <v>110</v>
      </c>
      <c r="X52" s="40" t="s">
        <v>98</v>
      </c>
      <c r="Y52" s="4">
        <v>44147</v>
      </c>
    </row>
    <row r="53" spans="1:25" s="3" customFormat="1" ht="15.75" x14ac:dyDescent="0.2">
      <c r="A53" s="33">
        <v>25</v>
      </c>
      <c r="B53" s="4" t="s">
        <v>95</v>
      </c>
      <c r="C53" s="4" t="s">
        <v>50</v>
      </c>
      <c r="D53" s="4" t="s">
        <v>17</v>
      </c>
      <c r="E53" s="6">
        <v>0.25</v>
      </c>
      <c r="F53" s="6">
        <v>22.305</v>
      </c>
      <c r="G53" s="6">
        <f t="shared" si="6"/>
        <v>5.5762499999999999</v>
      </c>
      <c r="H53" s="38">
        <f t="shared" si="3"/>
        <v>7.9916446085310632E-3</v>
      </c>
      <c r="I53" s="4" t="s">
        <v>237</v>
      </c>
      <c r="J53" s="33" t="s">
        <v>15</v>
      </c>
      <c r="K53" s="33" t="s">
        <v>16</v>
      </c>
      <c r="L53" s="38">
        <f t="shared" si="1"/>
        <v>7.9916446085310632E-3</v>
      </c>
      <c r="M53" s="7">
        <f t="shared" si="7"/>
        <v>7.9916446085310632E-3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4" t="s">
        <v>111</v>
      </c>
      <c r="W53" s="40" t="s">
        <v>112</v>
      </c>
      <c r="X53" s="40" t="s">
        <v>113</v>
      </c>
      <c r="Y53" s="4">
        <v>44035</v>
      </c>
    </row>
    <row r="54" spans="1:25" s="3" customFormat="1" ht="31.5" x14ac:dyDescent="0.2">
      <c r="A54" s="33">
        <v>25</v>
      </c>
      <c r="B54" s="4" t="s">
        <v>95</v>
      </c>
      <c r="C54" s="4" t="s">
        <v>51</v>
      </c>
      <c r="D54" s="4" t="s">
        <v>17</v>
      </c>
      <c r="E54" s="6">
        <v>0.25</v>
      </c>
      <c r="F54" s="6">
        <v>22.305</v>
      </c>
      <c r="G54" s="6">
        <f t="shared" si="6"/>
        <v>5.5762499999999999</v>
      </c>
      <c r="H54" s="38">
        <f t="shared" si="3"/>
        <v>7.9916446085310632E-3</v>
      </c>
      <c r="I54" s="4" t="s">
        <v>237</v>
      </c>
      <c r="J54" s="33" t="s">
        <v>15</v>
      </c>
      <c r="K54" s="33" t="s">
        <v>16</v>
      </c>
      <c r="L54" s="38">
        <f t="shared" si="1"/>
        <v>7.9916446085310632E-3</v>
      </c>
      <c r="M54" s="7">
        <f t="shared" si="7"/>
        <v>7.9916446085310632E-3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4" t="s">
        <v>114</v>
      </c>
      <c r="W54" s="40" t="s">
        <v>115</v>
      </c>
      <c r="X54" s="40" t="s">
        <v>116</v>
      </c>
      <c r="Y54" s="4">
        <v>34224</v>
      </c>
    </row>
    <row r="55" spans="1:25" s="3" customFormat="1" ht="15.75" x14ac:dyDescent="0.2">
      <c r="A55" s="33">
        <v>26</v>
      </c>
      <c r="B55" s="4" t="s">
        <v>95</v>
      </c>
      <c r="C55" s="4" t="s">
        <v>53</v>
      </c>
      <c r="D55" s="4" t="s">
        <v>17</v>
      </c>
      <c r="E55" s="6">
        <v>1</v>
      </c>
      <c r="F55" s="6">
        <v>12.191000000000001</v>
      </c>
      <c r="G55" s="6">
        <f t="shared" si="6"/>
        <v>12.191000000000001</v>
      </c>
      <c r="H55" s="38">
        <f t="shared" si="3"/>
        <v>1.7471623299278583E-2</v>
      </c>
      <c r="I55" s="4" t="s">
        <v>215</v>
      </c>
      <c r="J55" s="33" t="s">
        <v>15</v>
      </c>
      <c r="K55" s="33" t="s">
        <v>16</v>
      </c>
      <c r="L55" s="38">
        <f t="shared" si="1"/>
        <v>1.7471623299278583E-2</v>
      </c>
      <c r="M55" s="7">
        <f t="shared" si="7"/>
        <v>1.7471623299278583E-2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4" t="s">
        <v>117</v>
      </c>
      <c r="W55" s="40" t="s">
        <v>118</v>
      </c>
      <c r="X55" s="40" t="s">
        <v>98</v>
      </c>
      <c r="Y55" s="4">
        <v>43793</v>
      </c>
    </row>
    <row r="56" spans="1:25" s="3" customFormat="1" ht="31.5" x14ac:dyDescent="0.2">
      <c r="A56" s="33">
        <v>27</v>
      </c>
      <c r="B56" s="4" t="s">
        <v>95</v>
      </c>
      <c r="C56" s="4" t="s">
        <v>189</v>
      </c>
      <c r="D56" s="4" t="s">
        <v>17</v>
      </c>
      <c r="E56" s="6">
        <v>1</v>
      </c>
      <c r="F56" s="6">
        <v>1.6E-2</v>
      </c>
      <c r="G56" s="6">
        <f t="shared" si="6"/>
        <v>1.6E-2</v>
      </c>
      <c r="H56" s="38">
        <f t="shared" si="3"/>
        <v>2.2930520284509664E-5</v>
      </c>
      <c r="I56" s="4" t="s">
        <v>54</v>
      </c>
      <c r="J56" s="33" t="s">
        <v>15</v>
      </c>
      <c r="K56" s="33" t="s">
        <v>16</v>
      </c>
      <c r="L56" s="38">
        <f t="shared" si="1"/>
        <v>2.2930520284509664E-5</v>
      </c>
      <c r="M56" s="7">
        <f t="shared" si="7"/>
        <v>2.2930520284509664E-5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4" t="s">
        <v>119</v>
      </c>
      <c r="W56" s="40" t="s">
        <v>97</v>
      </c>
      <c r="X56" s="40" t="s">
        <v>98</v>
      </c>
      <c r="Y56" s="4">
        <v>43793</v>
      </c>
    </row>
    <row r="57" spans="1:25" s="3" customFormat="1" ht="31.5" x14ac:dyDescent="0.2">
      <c r="A57" s="33">
        <v>28</v>
      </c>
      <c r="B57" s="4" t="s">
        <v>95</v>
      </c>
      <c r="C57" s="4" t="s">
        <v>257</v>
      </c>
      <c r="D57" s="4" t="s">
        <v>17</v>
      </c>
      <c r="E57" s="6">
        <v>1</v>
      </c>
      <c r="F57" s="6">
        <v>8.2000000000000003E-2</v>
      </c>
      <c r="G57" s="6">
        <f t="shared" si="6"/>
        <v>8.2000000000000003E-2</v>
      </c>
      <c r="H57" s="38">
        <f t="shared" si="3"/>
        <v>1.1751891645811204E-4</v>
      </c>
      <c r="I57" s="4" t="s">
        <v>219</v>
      </c>
      <c r="J57" s="33" t="s">
        <v>15</v>
      </c>
      <c r="K57" s="33" t="s">
        <v>16</v>
      </c>
      <c r="L57" s="38">
        <f t="shared" si="1"/>
        <v>1.1751891645811204E-4</v>
      </c>
      <c r="M57" s="7">
        <f t="shared" si="7"/>
        <v>1.1751891645811204E-4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4" t="s">
        <v>243</v>
      </c>
      <c r="W57" s="40" t="s">
        <v>97</v>
      </c>
      <c r="X57" s="40" t="s">
        <v>98</v>
      </c>
      <c r="Y57" s="4">
        <v>43793</v>
      </c>
    </row>
    <row r="58" spans="1:25" s="3" customFormat="1" ht="31.5" x14ac:dyDescent="0.2">
      <c r="A58" s="33">
        <v>29</v>
      </c>
      <c r="B58" s="4" t="s">
        <v>95</v>
      </c>
      <c r="C58" s="4" t="s">
        <v>189</v>
      </c>
      <c r="D58" s="4" t="s">
        <v>17</v>
      </c>
      <c r="E58" s="6">
        <v>1</v>
      </c>
      <c r="F58" s="6">
        <v>0.751</v>
      </c>
      <c r="G58" s="6">
        <f t="shared" si="6"/>
        <v>0.751</v>
      </c>
      <c r="H58" s="38">
        <f t="shared" si="3"/>
        <v>1.0763012958541723E-3</v>
      </c>
      <c r="I58" s="4" t="s">
        <v>55</v>
      </c>
      <c r="J58" s="33" t="s">
        <v>15</v>
      </c>
      <c r="K58" s="33" t="s">
        <v>16</v>
      </c>
      <c r="L58" s="38">
        <f t="shared" si="1"/>
        <v>1.0763012958541723E-3</v>
      </c>
      <c r="M58" s="7">
        <f>H58</f>
        <v>1.0763012958541723E-3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4" t="s">
        <v>119</v>
      </c>
      <c r="W58" s="40" t="s">
        <v>97</v>
      </c>
      <c r="X58" s="40" t="s">
        <v>98</v>
      </c>
      <c r="Y58" s="4">
        <v>43793</v>
      </c>
    </row>
    <row r="59" spans="1:25" s="3" customFormat="1" ht="31.5" x14ac:dyDescent="0.2">
      <c r="A59" s="33">
        <v>30</v>
      </c>
      <c r="B59" s="4" t="s">
        <v>95</v>
      </c>
      <c r="C59" s="4" t="s">
        <v>175</v>
      </c>
      <c r="D59" s="4" t="s">
        <v>17</v>
      </c>
      <c r="E59" s="6">
        <v>0.5</v>
      </c>
      <c r="F59" s="6">
        <v>5.6459999999999999</v>
      </c>
      <c r="G59" s="6">
        <f t="shared" si="6"/>
        <v>2.823</v>
      </c>
      <c r="H59" s="38">
        <f t="shared" si="3"/>
        <v>4.0458036726981738E-3</v>
      </c>
      <c r="I59" s="4" t="s">
        <v>56</v>
      </c>
      <c r="J59" s="33" t="s">
        <v>15</v>
      </c>
      <c r="K59" s="33" t="s">
        <v>16</v>
      </c>
      <c r="L59" s="38">
        <f t="shared" si="1"/>
        <v>4.0458036726981738E-3</v>
      </c>
      <c r="M59" s="7">
        <f t="shared" ref="M59:M60" si="8">H59</f>
        <v>4.0458036726981738E-3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4" t="s">
        <v>127</v>
      </c>
      <c r="W59" s="40" t="s">
        <v>128</v>
      </c>
      <c r="X59" s="40" t="s">
        <v>129</v>
      </c>
      <c r="Y59" s="4">
        <v>15301</v>
      </c>
    </row>
    <row r="60" spans="1:25" s="3" customFormat="1" ht="31.5" x14ac:dyDescent="0.2">
      <c r="A60" s="33">
        <v>30</v>
      </c>
      <c r="B60" s="4" t="s">
        <v>95</v>
      </c>
      <c r="C60" s="4" t="s">
        <v>176</v>
      </c>
      <c r="D60" s="4" t="s">
        <v>17</v>
      </c>
      <c r="E60" s="6">
        <v>0.5</v>
      </c>
      <c r="F60" s="6">
        <v>5.6459999999999999</v>
      </c>
      <c r="G60" s="6">
        <f t="shared" si="6"/>
        <v>2.823</v>
      </c>
      <c r="H60" s="38">
        <f t="shared" si="3"/>
        <v>4.0458036726981738E-3</v>
      </c>
      <c r="I60" s="4" t="s">
        <v>56</v>
      </c>
      <c r="J60" s="33" t="s">
        <v>15</v>
      </c>
      <c r="K60" s="33" t="s">
        <v>16</v>
      </c>
      <c r="L60" s="38">
        <f t="shared" si="1"/>
        <v>4.0458036726981738E-3</v>
      </c>
      <c r="M60" s="7">
        <f t="shared" si="8"/>
        <v>4.0458036726981738E-3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4" t="s">
        <v>130</v>
      </c>
      <c r="W60" s="40" t="s">
        <v>131</v>
      </c>
      <c r="X60" s="40" t="s">
        <v>129</v>
      </c>
      <c r="Y60" s="4">
        <v>17257</v>
      </c>
    </row>
    <row r="61" spans="1:25" s="3" customFormat="1" ht="31.5" x14ac:dyDescent="0.2">
      <c r="A61" s="33">
        <v>31</v>
      </c>
      <c r="B61" s="4" t="s">
        <v>95</v>
      </c>
      <c r="C61" s="4" t="s">
        <v>57</v>
      </c>
      <c r="D61" s="4" t="s">
        <v>17</v>
      </c>
      <c r="E61" s="6">
        <v>0.125</v>
      </c>
      <c r="F61" s="6">
        <v>38.412999999999997</v>
      </c>
      <c r="G61" s="6">
        <f t="shared" si="6"/>
        <v>4.8016249999999996</v>
      </c>
      <c r="H61" s="38">
        <f t="shared" si="3"/>
        <v>6.8814849663192948E-3</v>
      </c>
      <c r="I61" s="4" t="s">
        <v>58</v>
      </c>
      <c r="J61" s="33" t="s">
        <v>15</v>
      </c>
      <c r="K61" s="33" t="s">
        <v>16</v>
      </c>
      <c r="L61" s="38">
        <f t="shared" si="1"/>
        <v>6.8814849663192948E-3</v>
      </c>
      <c r="M61" s="7">
        <f t="shared" ref="M61:M67" si="9">H61</f>
        <v>6.8814849663192948E-3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4" t="s">
        <v>120</v>
      </c>
      <c r="W61" s="40" t="s">
        <v>121</v>
      </c>
      <c r="X61" s="40" t="s">
        <v>98</v>
      </c>
      <c r="Y61" s="4">
        <v>43788</v>
      </c>
    </row>
    <row r="62" spans="1:25" s="3" customFormat="1" ht="31.5" x14ac:dyDescent="0.2">
      <c r="A62" s="33">
        <v>31</v>
      </c>
      <c r="B62" s="4" t="s">
        <v>95</v>
      </c>
      <c r="C62" s="4" t="s">
        <v>59</v>
      </c>
      <c r="D62" s="4" t="s">
        <v>17</v>
      </c>
      <c r="E62" s="6">
        <v>0.125</v>
      </c>
      <c r="F62" s="6">
        <v>38.412999999999997</v>
      </c>
      <c r="G62" s="6">
        <f t="shared" si="6"/>
        <v>4.8016249999999996</v>
      </c>
      <c r="H62" s="38">
        <f t="shared" si="3"/>
        <v>6.8814849663192948E-3</v>
      </c>
      <c r="I62" s="4" t="s">
        <v>58</v>
      </c>
      <c r="J62" s="33" t="s">
        <v>15</v>
      </c>
      <c r="K62" s="33" t="s">
        <v>16</v>
      </c>
      <c r="L62" s="38">
        <f t="shared" si="1"/>
        <v>6.8814849663192948E-3</v>
      </c>
      <c r="M62" s="7">
        <f t="shared" si="9"/>
        <v>6.8814849663192948E-3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4" t="s">
        <v>120</v>
      </c>
      <c r="W62" s="40" t="s">
        <v>121</v>
      </c>
      <c r="X62" s="40" t="s">
        <v>98</v>
      </c>
      <c r="Y62" s="4">
        <v>43788</v>
      </c>
    </row>
    <row r="63" spans="1:25" s="3" customFormat="1" ht="15.75" x14ac:dyDescent="0.2">
      <c r="A63" s="33">
        <v>31</v>
      </c>
      <c r="B63" s="4" t="s">
        <v>95</v>
      </c>
      <c r="C63" s="4" t="s">
        <v>60</v>
      </c>
      <c r="D63" s="4" t="s">
        <v>17</v>
      </c>
      <c r="E63" s="6">
        <v>0.25</v>
      </c>
      <c r="F63" s="6">
        <v>38.412999999999997</v>
      </c>
      <c r="G63" s="6">
        <f t="shared" si="6"/>
        <v>9.6032499999999992</v>
      </c>
      <c r="H63" s="38">
        <f t="shared" si="3"/>
        <v>1.376296993263859E-2</v>
      </c>
      <c r="I63" s="4" t="s">
        <v>58</v>
      </c>
      <c r="J63" s="33" t="s">
        <v>15</v>
      </c>
      <c r="K63" s="33" t="s">
        <v>16</v>
      </c>
      <c r="L63" s="38">
        <f t="shared" si="1"/>
        <v>1.376296993263859E-2</v>
      </c>
      <c r="M63" s="7">
        <f t="shared" si="9"/>
        <v>1.376296993263859E-2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4" t="s">
        <v>122</v>
      </c>
      <c r="W63" s="40" t="s">
        <v>123</v>
      </c>
      <c r="X63" s="40" t="s">
        <v>98</v>
      </c>
      <c r="Y63" s="4">
        <v>43701</v>
      </c>
    </row>
    <row r="64" spans="1:25" s="3" customFormat="1" ht="15.75" x14ac:dyDescent="0.2">
      <c r="A64" s="33">
        <v>31</v>
      </c>
      <c r="B64" s="4" t="s">
        <v>95</v>
      </c>
      <c r="C64" s="4" t="s">
        <v>61</v>
      </c>
      <c r="D64" s="4" t="s">
        <v>17</v>
      </c>
      <c r="E64" s="6">
        <v>0.25</v>
      </c>
      <c r="F64" s="6">
        <v>38.412999999999997</v>
      </c>
      <c r="G64" s="6">
        <f t="shared" si="6"/>
        <v>9.6032499999999992</v>
      </c>
      <c r="H64" s="38">
        <f t="shared" si="3"/>
        <v>1.376296993263859E-2</v>
      </c>
      <c r="I64" s="4" t="s">
        <v>58</v>
      </c>
      <c r="J64" s="33" t="s">
        <v>15</v>
      </c>
      <c r="K64" s="33" t="s">
        <v>16</v>
      </c>
      <c r="L64" s="38">
        <f t="shared" si="1"/>
        <v>1.376296993263859E-2</v>
      </c>
      <c r="M64" s="7">
        <f t="shared" si="9"/>
        <v>1.376296993263859E-2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4" t="s">
        <v>124</v>
      </c>
      <c r="W64" s="40" t="s">
        <v>121</v>
      </c>
      <c r="X64" s="40" t="s">
        <v>98</v>
      </c>
      <c r="Y64" s="4">
        <v>43788</v>
      </c>
    </row>
    <row r="65" spans="1:25" s="3" customFormat="1" ht="15.75" x14ac:dyDescent="0.2">
      <c r="A65" s="33">
        <v>31</v>
      </c>
      <c r="B65" s="4" t="s">
        <v>95</v>
      </c>
      <c r="C65" s="4" t="s">
        <v>62</v>
      </c>
      <c r="D65" s="4" t="s">
        <v>17</v>
      </c>
      <c r="E65" s="6">
        <v>0.25</v>
      </c>
      <c r="F65" s="6">
        <v>38.412999999999997</v>
      </c>
      <c r="G65" s="6">
        <f t="shared" si="6"/>
        <v>9.6032499999999992</v>
      </c>
      <c r="H65" s="38">
        <f t="shared" si="3"/>
        <v>1.376296993263859E-2</v>
      </c>
      <c r="I65" s="4" t="s">
        <v>58</v>
      </c>
      <c r="J65" s="33" t="s">
        <v>15</v>
      </c>
      <c r="K65" s="33" t="s">
        <v>16</v>
      </c>
      <c r="L65" s="38">
        <f t="shared" si="1"/>
        <v>1.376296993263859E-2</v>
      </c>
      <c r="M65" s="7">
        <f t="shared" si="9"/>
        <v>1.376296993263859E-2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4" t="s">
        <v>125</v>
      </c>
      <c r="W65" s="40" t="s">
        <v>126</v>
      </c>
      <c r="X65" s="40" t="s">
        <v>98</v>
      </c>
      <c r="Y65" s="4">
        <v>43082</v>
      </c>
    </row>
    <row r="66" spans="1:25" s="3" customFormat="1" ht="31.5" x14ac:dyDescent="0.2">
      <c r="A66" s="33">
        <v>32</v>
      </c>
      <c r="B66" s="4" t="s">
        <v>95</v>
      </c>
      <c r="C66" s="4" t="s">
        <v>63</v>
      </c>
      <c r="D66" s="4" t="s">
        <v>17</v>
      </c>
      <c r="E66" s="6">
        <v>0.5</v>
      </c>
      <c r="F66" s="6">
        <v>1.7789999999999999</v>
      </c>
      <c r="G66" s="6">
        <f t="shared" si="6"/>
        <v>0.88949999999999996</v>
      </c>
      <c r="H66" s="38">
        <f t="shared" si="3"/>
        <v>1.2747936120669592E-3</v>
      </c>
      <c r="I66" s="4" t="s">
        <v>233</v>
      </c>
      <c r="J66" s="33" t="s">
        <v>15</v>
      </c>
      <c r="K66" s="33" t="s">
        <v>16</v>
      </c>
      <c r="L66" s="38">
        <f t="shared" si="1"/>
        <v>1.2747936120669592E-3</v>
      </c>
      <c r="M66" s="7">
        <f t="shared" si="9"/>
        <v>1.2747936120669592E-3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4" t="s">
        <v>194</v>
      </c>
      <c r="W66" s="40" t="s">
        <v>97</v>
      </c>
      <c r="X66" s="40" t="s">
        <v>98</v>
      </c>
      <c r="Y66" s="4">
        <v>43793</v>
      </c>
    </row>
    <row r="67" spans="1:25" s="3" customFormat="1" ht="31.5" x14ac:dyDescent="0.2">
      <c r="A67" s="33">
        <v>32</v>
      </c>
      <c r="B67" s="4" t="s">
        <v>95</v>
      </c>
      <c r="C67" s="4" t="s">
        <v>177</v>
      </c>
      <c r="D67" s="4" t="s">
        <v>17</v>
      </c>
      <c r="E67" s="6">
        <v>0.5</v>
      </c>
      <c r="F67" s="6">
        <v>1.7789999999999999</v>
      </c>
      <c r="G67" s="6">
        <f t="shared" si="6"/>
        <v>0.88949999999999996</v>
      </c>
      <c r="H67" s="38">
        <f t="shared" si="3"/>
        <v>1.2747936120669592E-3</v>
      </c>
      <c r="I67" s="4" t="s">
        <v>233</v>
      </c>
      <c r="J67" s="33" t="s">
        <v>15</v>
      </c>
      <c r="K67" s="33" t="s">
        <v>16</v>
      </c>
      <c r="L67" s="38">
        <f t="shared" si="1"/>
        <v>1.2747936120669592E-3</v>
      </c>
      <c r="M67" s="7">
        <f t="shared" si="9"/>
        <v>1.2747936120669592E-3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4" t="s">
        <v>158</v>
      </c>
      <c r="W67" s="40" t="s">
        <v>159</v>
      </c>
      <c r="X67" s="40" t="s">
        <v>98</v>
      </c>
      <c r="Y67" s="4">
        <v>45734</v>
      </c>
    </row>
    <row r="68" spans="1:25" s="3" customFormat="1" ht="31.5" x14ac:dyDescent="0.2">
      <c r="A68" s="33">
        <v>34</v>
      </c>
      <c r="B68" s="4" t="s">
        <v>95</v>
      </c>
      <c r="C68" s="4" t="s">
        <v>65</v>
      </c>
      <c r="D68" s="4" t="s">
        <v>17</v>
      </c>
      <c r="E68" s="6">
        <v>1</v>
      </c>
      <c r="F68" s="6">
        <v>1.2749999999999999</v>
      </c>
      <c r="G68" s="6">
        <f t="shared" si="6"/>
        <v>1.2749999999999999</v>
      </c>
      <c r="H68" s="38">
        <f t="shared" si="3"/>
        <v>1.8272758351718639E-3</v>
      </c>
      <c r="I68" s="4" t="s">
        <v>66</v>
      </c>
      <c r="J68" s="33" t="s">
        <v>15</v>
      </c>
      <c r="K68" s="33" t="s">
        <v>16</v>
      </c>
      <c r="L68" s="38">
        <f t="shared" si="1"/>
        <v>1.8272758351718639E-3</v>
      </c>
      <c r="M68" s="7">
        <f>H68</f>
        <v>1.8272758351718639E-3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4" t="s">
        <v>195</v>
      </c>
      <c r="W68" s="40" t="s">
        <v>97</v>
      </c>
      <c r="X68" s="40" t="s">
        <v>98</v>
      </c>
      <c r="Y68" s="4">
        <v>43793</v>
      </c>
    </row>
    <row r="69" spans="1:25" s="3" customFormat="1" ht="31.5" x14ac:dyDescent="0.2">
      <c r="A69" s="33">
        <v>35</v>
      </c>
      <c r="B69" s="4" t="s">
        <v>95</v>
      </c>
      <c r="C69" s="4" t="s">
        <v>65</v>
      </c>
      <c r="D69" s="4" t="s">
        <v>17</v>
      </c>
      <c r="E69" s="6">
        <v>1</v>
      </c>
      <c r="F69" s="6">
        <v>5.343</v>
      </c>
      <c r="G69" s="6">
        <f t="shared" si="6"/>
        <v>5.343</v>
      </c>
      <c r="H69" s="38">
        <f t="shared" si="3"/>
        <v>7.6573606175084465E-3</v>
      </c>
      <c r="I69" s="4" t="s">
        <v>67</v>
      </c>
      <c r="J69" s="33" t="s">
        <v>15</v>
      </c>
      <c r="K69" s="33" t="s">
        <v>16</v>
      </c>
      <c r="L69" s="38">
        <f t="shared" si="1"/>
        <v>7.6573606175084465E-3</v>
      </c>
      <c r="M69" s="7">
        <f>H69</f>
        <v>7.6573606175084465E-3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4" t="s">
        <v>195</v>
      </c>
      <c r="W69" s="40" t="s">
        <v>97</v>
      </c>
      <c r="X69" s="40" t="s">
        <v>98</v>
      </c>
      <c r="Y69" s="4">
        <v>43793</v>
      </c>
    </row>
    <row r="70" spans="1:25" s="3" customFormat="1" ht="31.5" x14ac:dyDescent="0.2">
      <c r="A70" s="33">
        <v>36</v>
      </c>
      <c r="B70" s="4" t="s">
        <v>95</v>
      </c>
      <c r="C70" s="4" t="s">
        <v>65</v>
      </c>
      <c r="D70" s="4" t="s">
        <v>17</v>
      </c>
      <c r="E70" s="6">
        <v>1</v>
      </c>
      <c r="F70" s="6">
        <v>0.31</v>
      </c>
      <c r="G70" s="6">
        <f t="shared" si="6"/>
        <v>0.31</v>
      </c>
      <c r="H70" s="38">
        <f t="shared" si="3"/>
        <v>4.4427883051237479E-4</v>
      </c>
      <c r="I70" s="4" t="s">
        <v>68</v>
      </c>
      <c r="J70" s="33" t="s">
        <v>15</v>
      </c>
      <c r="K70" s="33" t="s">
        <v>16</v>
      </c>
      <c r="L70" s="38">
        <f t="shared" si="1"/>
        <v>4.4427883051237479E-4</v>
      </c>
      <c r="M70" s="7">
        <f>H70</f>
        <v>4.4427883051237479E-4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4" t="s">
        <v>195</v>
      </c>
      <c r="W70" s="40" t="s">
        <v>97</v>
      </c>
      <c r="X70" s="40" t="s">
        <v>98</v>
      </c>
      <c r="Y70" s="4">
        <v>43793</v>
      </c>
    </row>
    <row r="71" spans="1:25" s="5" customFormat="1" ht="15.75" x14ac:dyDescent="0.2">
      <c r="A71" s="33">
        <v>37</v>
      </c>
      <c r="B71" s="4" t="s">
        <v>95</v>
      </c>
      <c r="C71" s="4" t="s">
        <v>92</v>
      </c>
      <c r="D71" s="4" t="s">
        <v>17</v>
      </c>
      <c r="E71" s="6">
        <v>1</v>
      </c>
      <c r="F71" s="6">
        <v>0.86099999999999999</v>
      </c>
      <c r="G71" s="6">
        <f t="shared" si="6"/>
        <v>0.86099999999999999</v>
      </c>
      <c r="H71" s="38">
        <f t="shared" si="3"/>
        <v>1.2339486228101764E-3</v>
      </c>
      <c r="I71" s="4" t="s">
        <v>232</v>
      </c>
      <c r="J71" s="33" t="s">
        <v>15</v>
      </c>
      <c r="K71" s="33" t="s">
        <v>16</v>
      </c>
      <c r="L71" s="38">
        <f t="shared" si="1"/>
        <v>1.2339486228101764E-3</v>
      </c>
      <c r="M71" s="7">
        <f>H71</f>
        <v>1.2339486228101764E-3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4" t="s">
        <v>132</v>
      </c>
      <c r="W71" s="40" t="s">
        <v>97</v>
      </c>
      <c r="X71" s="40" t="s">
        <v>98</v>
      </c>
      <c r="Y71" s="4">
        <v>43793</v>
      </c>
    </row>
    <row r="72" spans="1:25" s="3" customFormat="1" ht="15.75" x14ac:dyDescent="0.2">
      <c r="A72" s="33">
        <v>38</v>
      </c>
      <c r="B72" s="4" t="s">
        <v>95</v>
      </c>
      <c r="C72" s="4" t="s">
        <v>69</v>
      </c>
      <c r="D72" s="4" t="s">
        <v>17</v>
      </c>
      <c r="E72" s="6">
        <v>0.28999999999999998</v>
      </c>
      <c r="F72" s="6">
        <v>2.0489999999999999</v>
      </c>
      <c r="G72" s="6">
        <f t="shared" ref="G72:G103" si="10">F72*E72</f>
        <v>0.5942099999999999</v>
      </c>
      <c r="H72" s="39">
        <f t="shared" si="3"/>
        <v>8.5159652864115541E-4</v>
      </c>
      <c r="I72" s="4" t="s">
        <v>70</v>
      </c>
      <c r="J72" s="33" t="s">
        <v>15</v>
      </c>
      <c r="K72" s="33" t="s">
        <v>16</v>
      </c>
      <c r="L72" s="38">
        <f t="shared" si="1"/>
        <v>8.5159652864115541E-4</v>
      </c>
      <c r="M72" s="7">
        <f t="shared" ref="M72:M85" si="11">H72</f>
        <v>8.5159652864115541E-4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4" t="s">
        <v>196</v>
      </c>
      <c r="W72" s="40" t="s">
        <v>160</v>
      </c>
      <c r="X72" s="40" t="s">
        <v>98</v>
      </c>
      <c r="Y72" s="4">
        <v>45387</v>
      </c>
    </row>
    <row r="73" spans="1:25" s="3" customFormat="1" ht="15.75" x14ac:dyDescent="0.2">
      <c r="A73" s="33">
        <v>38</v>
      </c>
      <c r="B73" s="4" t="s">
        <v>95</v>
      </c>
      <c r="C73" s="4" t="s">
        <v>185</v>
      </c>
      <c r="D73" s="4" t="s">
        <v>17</v>
      </c>
      <c r="E73" s="6">
        <v>0.25</v>
      </c>
      <c r="F73" s="6">
        <v>2.0489999999999999</v>
      </c>
      <c r="G73" s="6">
        <f t="shared" si="10"/>
        <v>0.51224999999999998</v>
      </c>
      <c r="H73" s="39">
        <f t="shared" si="3"/>
        <v>7.3413493848375469E-4</v>
      </c>
      <c r="I73" s="4" t="s">
        <v>70</v>
      </c>
      <c r="J73" s="33" t="s">
        <v>15</v>
      </c>
      <c r="K73" s="33" t="s">
        <v>16</v>
      </c>
      <c r="L73" s="38">
        <f t="shared" ref="L73:L137" si="12">M73</f>
        <v>7.3413493848375469E-4</v>
      </c>
      <c r="M73" s="7">
        <f t="shared" si="11"/>
        <v>7.3413493848375469E-4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4" t="s">
        <v>180</v>
      </c>
      <c r="W73" s="4" t="s">
        <v>180</v>
      </c>
      <c r="X73" s="4" t="s">
        <v>180</v>
      </c>
      <c r="Y73" s="4" t="s">
        <v>180</v>
      </c>
    </row>
    <row r="74" spans="1:25" s="3" customFormat="1" ht="31.5" x14ac:dyDescent="0.2">
      <c r="A74" s="33">
        <v>38</v>
      </c>
      <c r="B74" s="4" t="s">
        <v>95</v>
      </c>
      <c r="C74" s="4" t="s">
        <v>71</v>
      </c>
      <c r="D74" s="4" t="s">
        <v>17</v>
      </c>
      <c r="E74" s="6">
        <v>0.25</v>
      </c>
      <c r="F74" s="6">
        <v>2.0489999999999999</v>
      </c>
      <c r="G74" s="6">
        <f t="shared" si="10"/>
        <v>0.51224999999999998</v>
      </c>
      <c r="H74" s="39">
        <f t="shared" ref="H74:H137" si="13">G74/$G$138</f>
        <v>7.3413493848375469E-4</v>
      </c>
      <c r="I74" s="4" t="s">
        <v>70</v>
      </c>
      <c r="J74" s="33" t="s">
        <v>15</v>
      </c>
      <c r="K74" s="33" t="s">
        <v>16</v>
      </c>
      <c r="L74" s="38">
        <f t="shared" si="12"/>
        <v>7.3413493848375469E-4</v>
      </c>
      <c r="M74" s="7">
        <f t="shared" si="11"/>
        <v>7.3413493848375469E-4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4" t="s">
        <v>197</v>
      </c>
      <c r="W74" s="40" t="s">
        <v>105</v>
      </c>
      <c r="X74" s="40" t="s">
        <v>98</v>
      </c>
      <c r="Y74" s="4">
        <v>43747</v>
      </c>
    </row>
    <row r="75" spans="1:25" s="3" customFormat="1" ht="15.75" x14ac:dyDescent="0.2">
      <c r="A75" s="33">
        <v>38</v>
      </c>
      <c r="B75" s="4" t="s">
        <v>95</v>
      </c>
      <c r="C75" s="4" t="s">
        <v>183</v>
      </c>
      <c r="D75" s="4" t="s">
        <v>17</v>
      </c>
      <c r="E75" s="6">
        <v>0.05</v>
      </c>
      <c r="F75" s="6">
        <v>2.0489999999999999</v>
      </c>
      <c r="G75" s="6">
        <f t="shared" si="10"/>
        <v>0.10245</v>
      </c>
      <c r="H75" s="39">
        <f t="shared" si="13"/>
        <v>1.4682698769675096E-4</v>
      </c>
      <c r="I75" s="4" t="s">
        <v>70</v>
      </c>
      <c r="J75" s="33" t="s">
        <v>15</v>
      </c>
      <c r="K75" s="33" t="s">
        <v>16</v>
      </c>
      <c r="L75" s="38">
        <f t="shared" si="12"/>
        <v>1.4682698769675096E-4</v>
      </c>
      <c r="M75" s="7">
        <f t="shared" si="11"/>
        <v>1.4682698769675096E-4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4" t="s">
        <v>180</v>
      </c>
      <c r="W75" s="4" t="s">
        <v>180</v>
      </c>
      <c r="X75" s="4" t="s">
        <v>180</v>
      </c>
      <c r="Y75" s="4" t="s">
        <v>180</v>
      </c>
    </row>
    <row r="76" spans="1:25" s="3" customFormat="1" ht="15.75" x14ac:dyDescent="0.2">
      <c r="A76" s="33">
        <v>38</v>
      </c>
      <c r="B76" s="4" t="s">
        <v>95</v>
      </c>
      <c r="C76" s="4" t="s">
        <v>182</v>
      </c>
      <c r="D76" s="4" t="s">
        <v>17</v>
      </c>
      <c r="E76" s="6">
        <v>0.05</v>
      </c>
      <c r="F76" s="6">
        <v>2.0489999999999999</v>
      </c>
      <c r="G76" s="6">
        <f t="shared" si="10"/>
        <v>0.10245</v>
      </c>
      <c r="H76" s="39">
        <f t="shared" si="13"/>
        <v>1.4682698769675096E-4</v>
      </c>
      <c r="I76" s="4" t="s">
        <v>70</v>
      </c>
      <c r="J76" s="33" t="s">
        <v>15</v>
      </c>
      <c r="K76" s="33" t="s">
        <v>16</v>
      </c>
      <c r="L76" s="38">
        <f t="shared" si="12"/>
        <v>1.4682698769675096E-4</v>
      </c>
      <c r="M76" s="7">
        <f t="shared" si="11"/>
        <v>1.4682698769675096E-4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4" t="s">
        <v>180</v>
      </c>
      <c r="W76" s="4" t="s">
        <v>180</v>
      </c>
      <c r="X76" s="4" t="s">
        <v>180</v>
      </c>
      <c r="Y76" s="4" t="s">
        <v>180</v>
      </c>
    </row>
    <row r="77" spans="1:25" s="3" customFormat="1" ht="15.75" x14ac:dyDescent="0.2">
      <c r="A77" s="33">
        <v>38</v>
      </c>
      <c r="B77" s="4" t="s">
        <v>95</v>
      </c>
      <c r="C77" s="4" t="s">
        <v>181</v>
      </c>
      <c r="D77" s="4" t="s">
        <v>17</v>
      </c>
      <c r="E77" s="6">
        <v>0.05</v>
      </c>
      <c r="F77" s="6">
        <v>2.0489999999999999</v>
      </c>
      <c r="G77" s="6">
        <f t="shared" si="10"/>
        <v>0.10245</v>
      </c>
      <c r="H77" s="39">
        <f t="shared" si="13"/>
        <v>1.4682698769675096E-4</v>
      </c>
      <c r="I77" s="4" t="s">
        <v>70</v>
      </c>
      <c r="J77" s="33" t="s">
        <v>15</v>
      </c>
      <c r="K77" s="33" t="s">
        <v>16</v>
      </c>
      <c r="L77" s="38">
        <f t="shared" si="12"/>
        <v>1.4682698769675096E-4</v>
      </c>
      <c r="M77" s="7">
        <f t="shared" si="11"/>
        <v>1.4682698769675096E-4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4" t="s">
        <v>180</v>
      </c>
      <c r="W77" s="4" t="s">
        <v>180</v>
      </c>
      <c r="X77" s="4" t="s">
        <v>180</v>
      </c>
      <c r="Y77" s="4" t="s">
        <v>180</v>
      </c>
    </row>
    <row r="78" spans="1:25" s="3" customFormat="1" ht="15.75" x14ac:dyDescent="0.2">
      <c r="A78" s="33">
        <v>38</v>
      </c>
      <c r="B78" s="4" t="s">
        <v>95</v>
      </c>
      <c r="C78" s="4" t="s">
        <v>179</v>
      </c>
      <c r="D78" s="4" t="s">
        <v>17</v>
      </c>
      <c r="E78" s="6">
        <v>0.06</v>
      </c>
      <c r="F78" s="6">
        <v>2.0489999999999999</v>
      </c>
      <c r="G78" s="6">
        <f t="shared" si="10"/>
        <v>0.12293999999999999</v>
      </c>
      <c r="H78" s="39">
        <f t="shared" si="13"/>
        <v>1.7619238523610114E-4</v>
      </c>
      <c r="I78" s="4" t="s">
        <v>70</v>
      </c>
      <c r="J78" s="33" t="s">
        <v>15</v>
      </c>
      <c r="K78" s="33" t="s">
        <v>16</v>
      </c>
      <c r="L78" s="38">
        <f t="shared" si="12"/>
        <v>1.7619238523610114E-4</v>
      </c>
      <c r="M78" s="7">
        <f t="shared" si="11"/>
        <v>1.7619238523610114E-4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4" t="s">
        <v>180</v>
      </c>
      <c r="W78" s="4" t="s">
        <v>180</v>
      </c>
      <c r="X78" s="4" t="s">
        <v>180</v>
      </c>
      <c r="Y78" s="4" t="s">
        <v>180</v>
      </c>
    </row>
    <row r="79" spans="1:25" s="3" customFormat="1" ht="15.75" x14ac:dyDescent="0.2">
      <c r="A79" s="33">
        <v>39</v>
      </c>
      <c r="B79" s="4" t="s">
        <v>95</v>
      </c>
      <c r="C79" s="4" t="s">
        <v>69</v>
      </c>
      <c r="D79" s="4" t="s">
        <v>17</v>
      </c>
      <c r="E79" s="6">
        <v>0.28999999999999998</v>
      </c>
      <c r="F79" s="6">
        <v>1.5269999999999999</v>
      </c>
      <c r="G79" s="6">
        <f t="shared" si="10"/>
        <v>0.44282999999999995</v>
      </c>
      <c r="H79" s="38">
        <f t="shared" si="13"/>
        <v>6.3464514359933835E-4</v>
      </c>
      <c r="I79" s="4" t="s">
        <v>72</v>
      </c>
      <c r="J79" s="33" t="s">
        <v>15</v>
      </c>
      <c r="K79" s="33" t="s">
        <v>16</v>
      </c>
      <c r="L79" s="38">
        <f t="shared" si="12"/>
        <v>6.3464514359933835E-4</v>
      </c>
      <c r="M79" s="7">
        <f t="shared" si="11"/>
        <v>6.3464514359933835E-4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4" t="s">
        <v>196</v>
      </c>
      <c r="W79" s="40" t="s">
        <v>160</v>
      </c>
      <c r="X79" s="40" t="s">
        <v>98</v>
      </c>
      <c r="Y79" s="4">
        <v>45387</v>
      </c>
    </row>
    <row r="80" spans="1:25" s="3" customFormat="1" ht="15.75" x14ac:dyDescent="0.2">
      <c r="A80" s="33">
        <v>39</v>
      </c>
      <c r="B80" s="4" t="s">
        <v>95</v>
      </c>
      <c r="C80" s="4" t="s">
        <v>185</v>
      </c>
      <c r="D80" s="4" t="s">
        <v>17</v>
      </c>
      <c r="E80" s="6">
        <v>0.25</v>
      </c>
      <c r="F80" s="6">
        <v>1.5269999999999999</v>
      </c>
      <c r="G80" s="6">
        <f t="shared" si="10"/>
        <v>0.38174999999999998</v>
      </c>
      <c r="H80" s="38">
        <f t="shared" si="13"/>
        <v>5.4710788241322281E-4</v>
      </c>
      <c r="I80" s="4" t="s">
        <v>72</v>
      </c>
      <c r="J80" s="33" t="s">
        <v>15</v>
      </c>
      <c r="K80" s="33" t="s">
        <v>16</v>
      </c>
      <c r="L80" s="38">
        <f t="shared" si="12"/>
        <v>5.4710788241322281E-4</v>
      </c>
      <c r="M80" s="7">
        <f t="shared" si="11"/>
        <v>5.4710788241322281E-4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4" t="s">
        <v>180</v>
      </c>
      <c r="W80" s="4" t="s">
        <v>180</v>
      </c>
      <c r="X80" s="4" t="s">
        <v>180</v>
      </c>
      <c r="Y80" s="4" t="s">
        <v>180</v>
      </c>
    </row>
    <row r="81" spans="1:25" s="3" customFormat="1" ht="31.5" x14ac:dyDescent="0.2">
      <c r="A81" s="33">
        <v>39</v>
      </c>
      <c r="B81" s="4" t="s">
        <v>95</v>
      </c>
      <c r="C81" s="4" t="s">
        <v>71</v>
      </c>
      <c r="D81" s="4" t="s">
        <v>17</v>
      </c>
      <c r="E81" s="6">
        <v>0.25</v>
      </c>
      <c r="F81" s="6">
        <v>1.5269999999999999</v>
      </c>
      <c r="G81" s="6">
        <f t="shared" si="10"/>
        <v>0.38174999999999998</v>
      </c>
      <c r="H81" s="38">
        <f t="shared" si="13"/>
        <v>5.4710788241322281E-4</v>
      </c>
      <c r="I81" s="4" t="s">
        <v>72</v>
      </c>
      <c r="J81" s="33" t="s">
        <v>15</v>
      </c>
      <c r="K81" s="33" t="s">
        <v>16</v>
      </c>
      <c r="L81" s="38">
        <f t="shared" si="12"/>
        <v>5.4710788241322281E-4</v>
      </c>
      <c r="M81" s="7">
        <f t="shared" si="11"/>
        <v>5.4710788241322281E-4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4" t="s">
        <v>197</v>
      </c>
      <c r="W81" s="40" t="s">
        <v>105</v>
      </c>
      <c r="X81" s="40" t="s">
        <v>98</v>
      </c>
      <c r="Y81" s="4">
        <v>43747</v>
      </c>
    </row>
    <row r="82" spans="1:25" s="3" customFormat="1" ht="15.75" x14ac:dyDescent="0.2">
      <c r="A82" s="33">
        <v>39</v>
      </c>
      <c r="B82" s="4" t="s">
        <v>95</v>
      </c>
      <c r="C82" s="4" t="s">
        <v>183</v>
      </c>
      <c r="D82" s="4" t="s">
        <v>17</v>
      </c>
      <c r="E82" s="6">
        <v>0.05</v>
      </c>
      <c r="F82" s="6">
        <v>1.5269999999999999</v>
      </c>
      <c r="G82" s="6">
        <f t="shared" si="10"/>
        <v>7.6350000000000001E-2</v>
      </c>
      <c r="H82" s="38">
        <f t="shared" si="13"/>
        <v>1.0942157648264456E-4</v>
      </c>
      <c r="I82" s="4" t="s">
        <v>72</v>
      </c>
      <c r="J82" s="33" t="s">
        <v>15</v>
      </c>
      <c r="K82" s="33" t="s">
        <v>16</v>
      </c>
      <c r="L82" s="38">
        <f t="shared" si="12"/>
        <v>1.0942157648264456E-4</v>
      </c>
      <c r="M82" s="7">
        <f t="shared" si="11"/>
        <v>1.0942157648264456E-4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4" t="s">
        <v>180</v>
      </c>
      <c r="W82" s="4" t="s">
        <v>180</v>
      </c>
      <c r="X82" s="4" t="s">
        <v>180</v>
      </c>
      <c r="Y82" s="4" t="s">
        <v>180</v>
      </c>
    </row>
    <row r="83" spans="1:25" s="3" customFormat="1" ht="15.75" x14ac:dyDescent="0.2">
      <c r="A83" s="33">
        <v>39</v>
      </c>
      <c r="B83" s="4" t="s">
        <v>95</v>
      </c>
      <c r="C83" s="4" t="s">
        <v>182</v>
      </c>
      <c r="D83" s="4" t="s">
        <v>17</v>
      </c>
      <c r="E83" s="6">
        <v>0.05</v>
      </c>
      <c r="F83" s="6">
        <v>1.5269999999999999</v>
      </c>
      <c r="G83" s="6">
        <f t="shared" si="10"/>
        <v>7.6350000000000001E-2</v>
      </c>
      <c r="H83" s="38">
        <f t="shared" si="13"/>
        <v>1.0942157648264456E-4</v>
      </c>
      <c r="I83" s="4" t="s">
        <v>72</v>
      </c>
      <c r="J83" s="33" t="s">
        <v>15</v>
      </c>
      <c r="K83" s="33" t="s">
        <v>16</v>
      </c>
      <c r="L83" s="38">
        <f t="shared" si="12"/>
        <v>1.0942157648264456E-4</v>
      </c>
      <c r="M83" s="7">
        <f t="shared" si="11"/>
        <v>1.0942157648264456E-4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4" t="s">
        <v>180</v>
      </c>
      <c r="W83" s="4" t="s">
        <v>180</v>
      </c>
      <c r="X83" s="4" t="s">
        <v>180</v>
      </c>
      <c r="Y83" s="4" t="s">
        <v>180</v>
      </c>
    </row>
    <row r="84" spans="1:25" s="3" customFormat="1" ht="15.75" x14ac:dyDescent="0.2">
      <c r="A84" s="33">
        <v>39</v>
      </c>
      <c r="B84" s="4" t="s">
        <v>95</v>
      </c>
      <c r="C84" s="4" t="s">
        <v>181</v>
      </c>
      <c r="D84" s="4" t="s">
        <v>17</v>
      </c>
      <c r="E84" s="6">
        <v>0.05</v>
      </c>
      <c r="F84" s="6">
        <v>1.5269999999999999</v>
      </c>
      <c r="G84" s="6">
        <f t="shared" si="10"/>
        <v>7.6350000000000001E-2</v>
      </c>
      <c r="H84" s="38">
        <f t="shared" si="13"/>
        <v>1.0942157648264456E-4</v>
      </c>
      <c r="I84" s="4" t="s">
        <v>72</v>
      </c>
      <c r="J84" s="33" t="s">
        <v>15</v>
      </c>
      <c r="K84" s="33" t="s">
        <v>16</v>
      </c>
      <c r="L84" s="38">
        <f t="shared" si="12"/>
        <v>1.0942157648264456E-4</v>
      </c>
      <c r="M84" s="7">
        <f t="shared" si="11"/>
        <v>1.0942157648264456E-4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4" t="s">
        <v>180</v>
      </c>
      <c r="W84" s="4" t="s">
        <v>180</v>
      </c>
      <c r="X84" s="4" t="s">
        <v>180</v>
      </c>
      <c r="Y84" s="4" t="s">
        <v>180</v>
      </c>
    </row>
    <row r="85" spans="1:25" s="3" customFormat="1" ht="15.75" x14ac:dyDescent="0.2">
      <c r="A85" s="33">
        <v>39</v>
      </c>
      <c r="B85" s="4" t="s">
        <v>95</v>
      </c>
      <c r="C85" s="4" t="s">
        <v>179</v>
      </c>
      <c r="D85" s="4" t="s">
        <v>17</v>
      </c>
      <c r="E85" s="6">
        <v>0.06</v>
      </c>
      <c r="F85" s="6">
        <v>1.5269999999999999</v>
      </c>
      <c r="G85" s="6">
        <f t="shared" si="10"/>
        <v>9.1619999999999993E-2</v>
      </c>
      <c r="H85" s="38">
        <f t="shared" si="13"/>
        <v>1.3130589177917347E-4</v>
      </c>
      <c r="I85" s="4" t="s">
        <v>72</v>
      </c>
      <c r="J85" s="33" t="s">
        <v>15</v>
      </c>
      <c r="K85" s="33" t="s">
        <v>16</v>
      </c>
      <c r="L85" s="38">
        <f t="shared" si="12"/>
        <v>1.3130589177917347E-4</v>
      </c>
      <c r="M85" s="7">
        <f t="shared" si="11"/>
        <v>1.3130589177917347E-4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4" t="s">
        <v>180</v>
      </c>
      <c r="W85" s="4" t="s">
        <v>180</v>
      </c>
      <c r="X85" s="4" t="s">
        <v>180</v>
      </c>
      <c r="Y85" s="4" t="s">
        <v>180</v>
      </c>
    </row>
    <row r="86" spans="1:25" s="5" customFormat="1" ht="15.75" x14ac:dyDescent="0.2">
      <c r="A86" s="33">
        <v>40</v>
      </c>
      <c r="B86" s="4" t="s">
        <v>95</v>
      </c>
      <c r="C86" s="4" t="s">
        <v>69</v>
      </c>
      <c r="D86" s="4" t="s">
        <v>17</v>
      </c>
      <c r="E86" s="6">
        <v>0.28999999999999998</v>
      </c>
      <c r="F86" s="6">
        <v>1</v>
      </c>
      <c r="G86" s="6">
        <f t="shared" si="10"/>
        <v>0.28999999999999998</v>
      </c>
      <c r="H86" s="38">
        <f t="shared" si="13"/>
        <v>4.1561568015673766E-4</v>
      </c>
      <c r="I86" s="4" t="s">
        <v>238</v>
      </c>
      <c r="J86" s="33" t="s">
        <v>15</v>
      </c>
      <c r="K86" s="33" t="s">
        <v>16</v>
      </c>
      <c r="L86" s="38">
        <f t="shared" si="12"/>
        <v>4.1561568015673766E-4</v>
      </c>
      <c r="M86" s="7">
        <f>H86</f>
        <v>4.1561568015673766E-4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4" t="s">
        <v>196</v>
      </c>
      <c r="W86" s="40" t="s">
        <v>160</v>
      </c>
      <c r="X86" s="40" t="s">
        <v>98</v>
      </c>
      <c r="Y86" s="4">
        <v>45387</v>
      </c>
    </row>
    <row r="87" spans="1:25" s="5" customFormat="1" ht="15.75" x14ac:dyDescent="0.2">
      <c r="A87" s="33">
        <v>40</v>
      </c>
      <c r="B87" s="4" t="s">
        <v>95</v>
      </c>
      <c r="C87" s="4" t="s">
        <v>93</v>
      </c>
      <c r="D87" s="4" t="s">
        <v>17</v>
      </c>
      <c r="E87" s="6">
        <v>0.25</v>
      </c>
      <c r="F87" s="6">
        <v>1</v>
      </c>
      <c r="G87" s="6">
        <f t="shared" si="10"/>
        <v>0.25</v>
      </c>
      <c r="H87" s="38">
        <f t="shared" si="13"/>
        <v>3.5828937944546352E-4</v>
      </c>
      <c r="I87" s="4" t="s">
        <v>238</v>
      </c>
      <c r="J87" s="33" t="s">
        <v>15</v>
      </c>
      <c r="K87" s="33" t="s">
        <v>16</v>
      </c>
      <c r="L87" s="38">
        <f t="shared" si="12"/>
        <v>3.5828937944546352E-4</v>
      </c>
      <c r="M87" s="7">
        <f t="shared" ref="M87:M92" si="14">H87</f>
        <v>3.5828937944546352E-4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4" t="s">
        <v>161</v>
      </c>
      <c r="W87" s="40" t="s">
        <v>256</v>
      </c>
      <c r="X87" s="40" t="s">
        <v>113</v>
      </c>
      <c r="Y87" s="4">
        <v>43747</v>
      </c>
    </row>
    <row r="88" spans="1:25" s="5" customFormat="1" ht="15.75" x14ac:dyDescent="0.2">
      <c r="A88" s="33">
        <v>40</v>
      </c>
      <c r="B88" s="4" t="s">
        <v>95</v>
      </c>
      <c r="C88" s="4" t="s">
        <v>185</v>
      </c>
      <c r="D88" s="4" t="s">
        <v>17</v>
      </c>
      <c r="E88" s="6">
        <v>0.25</v>
      </c>
      <c r="F88" s="6">
        <v>1</v>
      </c>
      <c r="G88" s="6">
        <f t="shared" si="10"/>
        <v>0.25</v>
      </c>
      <c r="H88" s="38">
        <f t="shared" si="13"/>
        <v>3.5828937944546352E-4</v>
      </c>
      <c r="I88" s="4" t="s">
        <v>238</v>
      </c>
      <c r="J88" s="33" t="s">
        <v>15</v>
      </c>
      <c r="K88" s="33" t="s">
        <v>16</v>
      </c>
      <c r="L88" s="38">
        <f t="shared" si="12"/>
        <v>3.5828937944546352E-4</v>
      </c>
      <c r="M88" s="7">
        <f t="shared" si="14"/>
        <v>3.5828937944546352E-4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4" t="s">
        <v>180</v>
      </c>
      <c r="W88" s="4" t="s">
        <v>180</v>
      </c>
      <c r="X88" s="4" t="s">
        <v>180</v>
      </c>
      <c r="Y88" s="4" t="s">
        <v>180</v>
      </c>
    </row>
    <row r="89" spans="1:25" s="5" customFormat="1" ht="15.75" x14ac:dyDescent="0.2">
      <c r="A89" s="33">
        <v>40</v>
      </c>
      <c r="B89" s="4" t="s">
        <v>95</v>
      </c>
      <c r="C89" s="4" t="s">
        <v>183</v>
      </c>
      <c r="D89" s="4" t="s">
        <v>17</v>
      </c>
      <c r="E89" s="6">
        <v>0.05</v>
      </c>
      <c r="F89" s="6">
        <v>1</v>
      </c>
      <c r="G89" s="6">
        <f t="shared" si="10"/>
        <v>0.05</v>
      </c>
      <c r="H89" s="38">
        <f t="shared" si="13"/>
        <v>7.1657875889092709E-5</v>
      </c>
      <c r="I89" s="4" t="s">
        <v>238</v>
      </c>
      <c r="J89" s="33" t="s">
        <v>15</v>
      </c>
      <c r="K89" s="33" t="s">
        <v>16</v>
      </c>
      <c r="L89" s="38">
        <f t="shared" si="12"/>
        <v>7.1657875889092709E-5</v>
      </c>
      <c r="M89" s="7">
        <f t="shared" si="14"/>
        <v>7.1657875889092709E-5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4" t="s">
        <v>180</v>
      </c>
      <c r="W89" s="4" t="s">
        <v>180</v>
      </c>
      <c r="X89" s="4" t="s">
        <v>180</v>
      </c>
      <c r="Y89" s="4" t="s">
        <v>180</v>
      </c>
    </row>
    <row r="90" spans="1:25" s="5" customFormat="1" ht="15.75" x14ac:dyDescent="0.2">
      <c r="A90" s="33">
        <v>40</v>
      </c>
      <c r="B90" s="4" t="s">
        <v>95</v>
      </c>
      <c r="C90" s="4" t="s">
        <v>182</v>
      </c>
      <c r="D90" s="4" t="s">
        <v>17</v>
      </c>
      <c r="E90" s="6">
        <v>0.05</v>
      </c>
      <c r="F90" s="6">
        <v>1</v>
      </c>
      <c r="G90" s="6">
        <f t="shared" si="10"/>
        <v>0.05</v>
      </c>
      <c r="H90" s="38">
        <f t="shared" si="13"/>
        <v>7.1657875889092709E-5</v>
      </c>
      <c r="I90" s="4" t="s">
        <v>238</v>
      </c>
      <c r="J90" s="33" t="s">
        <v>15</v>
      </c>
      <c r="K90" s="33" t="s">
        <v>16</v>
      </c>
      <c r="L90" s="38">
        <f t="shared" si="12"/>
        <v>7.1657875889092709E-5</v>
      </c>
      <c r="M90" s="7">
        <f t="shared" si="14"/>
        <v>7.1657875889092709E-5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4" t="s">
        <v>180</v>
      </c>
      <c r="W90" s="4" t="s">
        <v>180</v>
      </c>
      <c r="X90" s="4" t="s">
        <v>180</v>
      </c>
      <c r="Y90" s="4" t="s">
        <v>180</v>
      </c>
    </row>
    <row r="91" spans="1:25" s="5" customFormat="1" ht="15.75" x14ac:dyDescent="0.2">
      <c r="A91" s="33">
        <v>40</v>
      </c>
      <c r="B91" s="4" t="s">
        <v>95</v>
      </c>
      <c r="C91" s="4" t="s">
        <v>181</v>
      </c>
      <c r="D91" s="4" t="s">
        <v>17</v>
      </c>
      <c r="E91" s="6">
        <v>0.05</v>
      </c>
      <c r="F91" s="6">
        <v>1</v>
      </c>
      <c r="G91" s="6">
        <f t="shared" si="10"/>
        <v>0.05</v>
      </c>
      <c r="H91" s="38">
        <f t="shared" si="13"/>
        <v>7.1657875889092709E-5</v>
      </c>
      <c r="I91" s="4" t="s">
        <v>238</v>
      </c>
      <c r="J91" s="33" t="s">
        <v>15</v>
      </c>
      <c r="K91" s="33" t="s">
        <v>16</v>
      </c>
      <c r="L91" s="38">
        <f t="shared" si="12"/>
        <v>7.1657875889092709E-5</v>
      </c>
      <c r="M91" s="7">
        <f t="shared" si="14"/>
        <v>7.1657875889092709E-5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4" t="s">
        <v>180</v>
      </c>
      <c r="W91" s="4" t="s">
        <v>180</v>
      </c>
      <c r="X91" s="4" t="s">
        <v>180</v>
      </c>
      <c r="Y91" s="4" t="s">
        <v>180</v>
      </c>
    </row>
    <row r="92" spans="1:25" s="5" customFormat="1" ht="15.75" x14ac:dyDescent="0.2">
      <c r="A92" s="33">
        <v>40</v>
      </c>
      <c r="B92" s="4" t="s">
        <v>95</v>
      </c>
      <c r="C92" s="4" t="s">
        <v>179</v>
      </c>
      <c r="D92" s="4" t="s">
        <v>17</v>
      </c>
      <c r="E92" s="6">
        <v>0.06</v>
      </c>
      <c r="F92" s="6">
        <v>1</v>
      </c>
      <c r="G92" s="6">
        <f t="shared" si="10"/>
        <v>0.06</v>
      </c>
      <c r="H92" s="38">
        <f t="shared" si="13"/>
        <v>8.5989451066911246E-5</v>
      </c>
      <c r="I92" s="4" t="s">
        <v>238</v>
      </c>
      <c r="J92" s="33" t="s">
        <v>15</v>
      </c>
      <c r="K92" s="33" t="s">
        <v>16</v>
      </c>
      <c r="L92" s="38">
        <f t="shared" si="12"/>
        <v>8.5989451066911246E-5</v>
      </c>
      <c r="M92" s="7">
        <f t="shared" si="14"/>
        <v>8.5989451066911246E-5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4" t="s">
        <v>180</v>
      </c>
      <c r="W92" s="4" t="s">
        <v>180</v>
      </c>
      <c r="X92" s="4" t="s">
        <v>180</v>
      </c>
      <c r="Y92" s="4" t="s">
        <v>180</v>
      </c>
    </row>
    <row r="93" spans="1:25" s="5" customFormat="1" ht="15.75" x14ac:dyDescent="0.2">
      <c r="A93" s="33">
        <v>41</v>
      </c>
      <c r="B93" s="4" t="s">
        <v>95</v>
      </c>
      <c r="C93" s="4" t="s">
        <v>69</v>
      </c>
      <c r="D93" s="4" t="s">
        <v>17</v>
      </c>
      <c r="E93" s="6">
        <v>0.28999999999999998</v>
      </c>
      <c r="F93" s="6">
        <v>0.65900000000000003</v>
      </c>
      <c r="G93" s="6">
        <f t="shared" si="10"/>
        <v>0.19111</v>
      </c>
      <c r="H93" s="38">
        <f t="shared" si="13"/>
        <v>2.7389073322329013E-4</v>
      </c>
      <c r="I93" s="4" t="s">
        <v>73</v>
      </c>
      <c r="J93" s="33" t="s">
        <v>15</v>
      </c>
      <c r="K93" s="33" t="s">
        <v>16</v>
      </c>
      <c r="L93" s="38">
        <f t="shared" si="12"/>
        <v>2.7389073322329013E-4</v>
      </c>
      <c r="M93" s="7">
        <f>H93</f>
        <v>2.7389073322329013E-4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4" t="s">
        <v>196</v>
      </c>
      <c r="W93" s="40" t="s">
        <v>160</v>
      </c>
      <c r="X93" s="40" t="s">
        <v>98</v>
      </c>
      <c r="Y93" s="4">
        <v>45387</v>
      </c>
    </row>
    <row r="94" spans="1:25" s="5" customFormat="1" ht="15.75" x14ac:dyDescent="0.2">
      <c r="A94" s="33">
        <v>41</v>
      </c>
      <c r="B94" s="4" t="s">
        <v>95</v>
      </c>
      <c r="C94" s="33" t="s">
        <v>93</v>
      </c>
      <c r="D94" s="4" t="s">
        <v>17</v>
      </c>
      <c r="E94" s="6">
        <v>0.25</v>
      </c>
      <c r="F94" s="6">
        <v>0.65900000000000003</v>
      </c>
      <c r="G94" s="6">
        <f t="shared" si="10"/>
        <v>0.16475000000000001</v>
      </c>
      <c r="H94" s="38">
        <f t="shared" si="13"/>
        <v>2.3611270105456048E-4</v>
      </c>
      <c r="I94" s="4" t="s">
        <v>73</v>
      </c>
      <c r="J94" s="33" t="s">
        <v>15</v>
      </c>
      <c r="K94" s="33" t="s">
        <v>16</v>
      </c>
      <c r="L94" s="38">
        <f t="shared" si="12"/>
        <v>2.3611270105456048E-4</v>
      </c>
      <c r="M94" s="7">
        <f t="shared" ref="M94:M99" si="15">H94</f>
        <v>2.3611270105456048E-4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4" t="s">
        <v>161</v>
      </c>
      <c r="W94" s="40" t="s">
        <v>256</v>
      </c>
      <c r="X94" s="40" t="s">
        <v>113</v>
      </c>
      <c r="Y94" s="4">
        <v>43747</v>
      </c>
    </row>
    <row r="95" spans="1:25" s="5" customFormat="1" ht="15.75" x14ac:dyDescent="0.2">
      <c r="A95" s="33">
        <v>41</v>
      </c>
      <c r="B95" s="4" t="s">
        <v>95</v>
      </c>
      <c r="C95" s="4" t="s">
        <v>185</v>
      </c>
      <c r="D95" s="4" t="s">
        <v>17</v>
      </c>
      <c r="E95" s="6">
        <v>0.25</v>
      </c>
      <c r="F95" s="6">
        <v>0.65900000000000003</v>
      </c>
      <c r="G95" s="6">
        <f t="shared" si="10"/>
        <v>0.16475000000000001</v>
      </c>
      <c r="H95" s="38">
        <f t="shared" si="13"/>
        <v>2.3611270105456048E-4</v>
      </c>
      <c r="I95" s="4" t="s">
        <v>73</v>
      </c>
      <c r="J95" s="33" t="s">
        <v>15</v>
      </c>
      <c r="K95" s="33" t="s">
        <v>16</v>
      </c>
      <c r="L95" s="38">
        <f t="shared" si="12"/>
        <v>2.3611270105456048E-4</v>
      </c>
      <c r="M95" s="7">
        <f t="shared" si="15"/>
        <v>2.3611270105456048E-4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4" t="s">
        <v>180</v>
      </c>
      <c r="W95" s="4" t="s">
        <v>180</v>
      </c>
      <c r="X95" s="4" t="s">
        <v>180</v>
      </c>
      <c r="Y95" s="4" t="s">
        <v>180</v>
      </c>
    </row>
    <row r="96" spans="1:25" s="5" customFormat="1" ht="15.75" x14ac:dyDescent="0.2">
      <c r="A96" s="33">
        <v>41</v>
      </c>
      <c r="B96" s="4" t="s">
        <v>95</v>
      </c>
      <c r="C96" s="4" t="s">
        <v>183</v>
      </c>
      <c r="D96" s="4" t="s">
        <v>17</v>
      </c>
      <c r="E96" s="6">
        <v>0.05</v>
      </c>
      <c r="F96" s="6">
        <v>0.65900000000000003</v>
      </c>
      <c r="G96" s="6">
        <f t="shared" si="10"/>
        <v>3.295E-2</v>
      </c>
      <c r="H96" s="38">
        <f t="shared" si="13"/>
        <v>4.7222540210912092E-5</v>
      </c>
      <c r="I96" s="4" t="s">
        <v>73</v>
      </c>
      <c r="J96" s="33" t="s">
        <v>15</v>
      </c>
      <c r="K96" s="33" t="s">
        <v>16</v>
      </c>
      <c r="L96" s="38">
        <f t="shared" si="12"/>
        <v>4.7222540210912092E-5</v>
      </c>
      <c r="M96" s="7">
        <f t="shared" si="15"/>
        <v>4.7222540210912092E-5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4" t="s">
        <v>180</v>
      </c>
      <c r="W96" s="4" t="s">
        <v>180</v>
      </c>
      <c r="X96" s="4" t="s">
        <v>180</v>
      </c>
      <c r="Y96" s="4" t="s">
        <v>180</v>
      </c>
    </row>
    <row r="97" spans="1:25" s="5" customFormat="1" ht="15.75" x14ac:dyDescent="0.2">
      <c r="A97" s="33">
        <v>41</v>
      </c>
      <c r="B97" s="4" t="s">
        <v>95</v>
      </c>
      <c r="C97" s="4" t="s">
        <v>182</v>
      </c>
      <c r="D97" s="4" t="s">
        <v>17</v>
      </c>
      <c r="E97" s="6">
        <v>0.05</v>
      </c>
      <c r="F97" s="6">
        <v>0.65900000000000003</v>
      </c>
      <c r="G97" s="6">
        <f t="shared" si="10"/>
        <v>3.295E-2</v>
      </c>
      <c r="H97" s="38">
        <f t="shared" si="13"/>
        <v>4.7222540210912092E-5</v>
      </c>
      <c r="I97" s="4" t="s">
        <v>73</v>
      </c>
      <c r="J97" s="33" t="s">
        <v>15</v>
      </c>
      <c r="K97" s="33" t="s">
        <v>16</v>
      </c>
      <c r="L97" s="38">
        <f t="shared" si="12"/>
        <v>4.7222540210912092E-5</v>
      </c>
      <c r="M97" s="7">
        <f t="shared" si="15"/>
        <v>4.7222540210912092E-5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4" t="s">
        <v>180</v>
      </c>
      <c r="W97" s="4" t="s">
        <v>180</v>
      </c>
      <c r="X97" s="4" t="s">
        <v>180</v>
      </c>
      <c r="Y97" s="4" t="s">
        <v>180</v>
      </c>
    </row>
    <row r="98" spans="1:25" s="5" customFormat="1" ht="15.75" x14ac:dyDescent="0.2">
      <c r="A98" s="33">
        <v>41</v>
      </c>
      <c r="B98" s="4" t="s">
        <v>95</v>
      </c>
      <c r="C98" s="4" t="s">
        <v>181</v>
      </c>
      <c r="D98" s="4" t="s">
        <v>17</v>
      </c>
      <c r="E98" s="6">
        <v>0.05</v>
      </c>
      <c r="F98" s="6">
        <v>0.65900000000000003</v>
      </c>
      <c r="G98" s="6">
        <f t="shared" si="10"/>
        <v>3.295E-2</v>
      </c>
      <c r="H98" s="38">
        <f t="shared" si="13"/>
        <v>4.7222540210912092E-5</v>
      </c>
      <c r="I98" s="4" t="s">
        <v>73</v>
      </c>
      <c r="J98" s="33" t="s">
        <v>15</v>
      </c>
      <c r="K98" s="33" t="s">
        <v>16</v>
      </c>
      <c r="L98" s="38">
        <f t="shared" si="12"/>
        <v>4.7222540210912092E-5</v>
      </c>
      <c r="M98" s="7">
        <f t="shared" si="15"/>
        <v>4.7222540210912092E-5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4" t="s">
        <v>180</v>
      </c>
      <c r="W98" s="4" t="s">
        <v>180</v>
      </c>
      <c r="X98" s="4" t="s">
        <v>180</v>
      </c>
      <c r="Y98" s="4" t="s">
        <v>180</v>
      </c>
    </row>
    <row r="99" spans="1:25" s="5" customFormat="1" ht="15.75" x14ac:dyDescent="0.2">
      <c r="A99" s="33">
        <v>41</v>
      </c>
      <c r="B99" s="4" t="s">
        <v>95</v>
      </c>
      <c r="C99" s="4" t="s">
        <v>179</v>
      </c>
      <c r="D99" s="4" t="s">
        <v>17</v>
      </c>
      <c r="E99" s="6">
        <v>0.06</v>
      </c>
      <c r="F99" s="6">
        <v>0.65900000000000003</v>
      </c>
      <c r="G99" s="6">
        <f t="shared" si="10"/>
        <v>3.9539999999999999E-2</v>
      </c>
      <c r="H99" s="38">
        <f t="shared" si="13"/>
        <v>5.6667048253094511E-5</v>
      </c>
      <c r="I99" s="4" t="s">
        <v>73</v>
      </c>
      <c r="J99" s="33" t="s">
        <v>15</v>
      </c>
      <c r="K99" s="33" t="s">
        <v>16</v>
      </c>
      <c r="L99" s="38">
        <f t="shared" si="12"/>
        <v>5.6667048253094511E-5</v>
      </c>
      <c r="M99" s="7">
        <f t="shared" si="15"/>
        <v>5.6667048253094511E-5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4" t="s">
        <v>180</v>
      </c>
      <c r="W99" s="4" t="s">
        <v>180</v>
      </c>
      <c r="X99" s="4" t="s">
        <v>180</v>
      </c>
      <c r="Y99" s="4" t="s">
        <v>180</v>
      </c>
    </row>
    <row r="100" spans="1:25" s="3" customFormat="1" ht="31.5" x14ac:dyDescent="0.2">
      <c r="A100" s="33">
        <v>42</v>
      </c>
      <c r="B100" s="4" t="s">
        <v>95</v>
      </c>
      <c r="C100" s="4" t="s">
        <v>65</v>
      </c>
      <c r="D100" s="4" t="s">
        <v>17</v>
      </c>
      <c r="E100" s="6">
        <v>1</v>
      </c>
      <c r="F100" s="6">
        <v>0.97299999999999998</v>
      </c>
      <c r="G100" s="6">
        <f t="shared" si="10"/>
        <v>0.97299999999999998</v>
      </c>
      <c r="H100" s="38">
        <f t="shared" si="13"/>
        <v>1.3944622648017441E-3</v>
      </c>
      <c r="I100" s="4" t="s">
        <v>231</v>
      </c>
      <c r="J100" s="33" t="s">
        <v>15</v>
      </c>
      <c r="K100" s="33" t="s">
        <v>16</v>
      </c>
      <c r="L100" s="38">
        <f t="shared" si="12"/>
        <v>1.3944622648017441E-3</v>
      </c>
      <c r="M100" s="7">
        <f>H100</f>
        <v>1.3944622648017441E-3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4" t="s">
        <v>195</v>
      </c>
      <c r="W100" s="40" t="s">
        <v>97</v>
      </c>
      <c r="X100" s="40" t="s">
        <v>98</v>
      </c>
      <c r="Y100" s="4">
        <v>43793</v>
      </c>
    </row>
    <row r="101" spans="1:25" s="3" customFormat="1" ht="15.75" x14ac:dyDescent="0.2">
      <c r="A101" s="33">
        <v>43</v>
      </c>
      <c r="B101" s="4" t="s">
        <v>95</v>
      </c>
      <c r="C101" s="4" t="s">
        <v>188</v>
      </c>
      <c r="D101" s="4" t="s">
        <v>17</v>
      </c>
      <c r="E101" s="6">
        <v>1</v>
      </c>
      <c r="F101" s="6">
        <v>1</v>
      </c>
      <c r="G101" s="6">
        <f t="shared" si="10"/>
        <v>1</v>
      </c>
      <c r="H101" s="38">
        <f t="shared" si="13"/>
        <v>1.4331575177818541E-3</v>
      </c>
      <c r="I101" s="4" t="s">
        <v>74</v>
      </c>
      <c r="J101" s="33" t="s">
        <v>15</v>
      </c>
      <c r="K101" s="33" t="s">
        <v>16</v>
      </c>
      <c r="L101" s="38">
        <f t="shared" si="12"/>
        <v>1.4331575177818541E-3</v>
      </c>
      <c r="M101" s="7">
        <f t="shared" ref="M101:M109" si="16">H101</f>
        <v>1.4331575177818541E-3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4" t="s">
        <v>180</v>
      </c>
      <c r="W101" s="4" t="s">
        <v>180</v>
      </c>
      <c r="X101" s="4" t="s">
        <v>180</v>
      </c>
      <c r="Y101" s="4" t="s">
        <v>180</v>
      </c>
    </row>
    <row r="102" spans="1:25" s="3" customFormat="1" ht="15.75" x14ac:dyDescent="0.2">
      <c r="A102" s="33">
        <v>44</v>
      </c>
      <c r="B102" s="4" t="s">
        <v>95</v>
      </c>
      <c r="C102" s="4" t="s">
        <v>69</v>
      </c>
      <c r="D102" s="4" t="s">
        <v>17</v>
      </c>
      <c r="E102" s="6">
        <v>0.28999999999999998</v>
      </c>
      <c r="F102" s="6">
        <v>9.32</v>
      </c>
      <c r="G102" s="6">
        <f t="shared" si="10"/>
        <v>2.7027999999999999</v>
      </c>
      <c r="H102" s="38">
        <f t="shared" si="13"/>
        <v>3.8735381390607952E-3</v>
      </c>
      <c r="I102" s="4" t="s">
        <v>75</v>
      </c>
      <c r="J102" s="33" t="s">
        <v>15</v>
      </c>
      <c r="K102" s="33" t="s">
        <v>16</v>
      </c>
      <c r="L102" s="38">
        <f t="shared" si="12"/>
        <v>3.8735381390607952E-3</v>
      </c>
      <c r="M102" s="7">
        <f t="shared" si="16"/>
        <v>3.8735381390607952E-3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4" t="s">
        <v>196</v>
      </c>
      <c r="W102" s="40" t="s">
        <v>160</v>
      </c>
      <c r="X102" s="40" t="s">
        <v>98</v>
      </c>
      <c r="Y102" s="4">
        <v>45387</v>
      </c>
    </row>
    <row r="103" spans="1:25" s="3" customFormat="1" ht="15.75" x14ac:dyDescent="0.2">
      <c r="A103" s="33">
        <v>44</v>
      </c>
      <c r="B103" s="4" t="s">
        <v>95</v>
      </c>
      <c r="C103" s="4" t="s">
        <v>185</v>
      </c>
      <c r="D103" s="4" t="s">
        <v>17</v>
      </c>
      <c r="E103" s="6">
        <v>0.25</v>
      </c>
      <c r="F103" s="6">
        <v>9.32</v>
      </c>
      <c r="G103" s="6">
        <f t="shared" si="10"/>
        <v>2.33</v>
      </c>
      <c r="H103" s="38">
        <f t="shared" si="13"/>
        <v>3.3392570164317201E-3</v>
      </c>
      <c r="I103" s="4" t="s">
        <v>75</v>
      </c>
      <c r="J103" s="33" t="s">
        <v>15</v>
      </c>
      <c r="K103" s="33" t="s">
        <v>16</v>
      </c>
      <c r="L103" s="38">
        <f t="shared" si="12"/>
        <v>3.3392570164317201E-3</v>
      </c>
      <c r="M103" s="7">
        <f t="shared" si="16"/>
        <v>3.3392570164317201E-3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4" t="s">
        <v>180</v>
      </c>
      <c r="W103" s="4" t="s">
        <v>180</v>
      </c>
      <c r="X103" s="4" t="s">
        <v>180</v>
      </c>
      <c r="Y103" s="4" t="s">
        <v>180</v>
      </c>
    </row>
    <row r="104" spans="1:25" s="3" customFormat="1" ht="15.75" x14ac:dyDescent="0.2">
      <c r="A104" s="33">
        <v>44</v>
      </c>
      <c r="B104" s="4" t="s">
        <v>95</v>
      </c>
      <c r="C104" s="42" t="s">
        <v>93</v>
      </c>
      <c r="D104" s="4" t="s">
        <v>17</v>
      </c>
      <c r="E104" s="6">
        <v>0.25</v>
      </c>
      <c r="F104" s="6">
        <v>9.32</v>
      </c>
      <c r="G104" s="6">
        <f t="shared" ref="G104:G137" si="17">F104*E104</f>
        <v>2.33</v>
      </c>
      <c r="H104" s="38">
        <f t="shared" si="13"/>
        <v>3.3392570164317201E-3</v>
      </c>
      <c r="I104" s="4" t="s">
        <v>75</v>
      </c>
      <c r="J104" s="33" t="s">
        <v>15</v>
      </c>
      <c r="K104" s="33" t="s">
        <v>16</v>
      </c>
      <c r="L104" s="38">
        <f t="shared" si="12"/>
        <v>3.3392570164317201E-3</v>
      </c>
      <c r="M104" s="7">
        <f t="shared" si="16"/>
        <v>3.3392570164317201E-3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4" t="s">
        <v>161</v>
      </c>
      <c r="W104" s="40" t="s">
        <v>105</v>
      </c>
      <c r="X104" s="40" t="s">
        <v>113</v>
      </c>
      <c r="Y104" s="4">
        <v>43747</v>
      </c>
    </row>
    <row r="105" spans="1:25" s="3" customFormat="1" ht="15.75" x14ac:dyDescent="0.2">
      <c r="A105" s="33">
        <v>44</v>
      </c>
      <c r="B105" s="4" t="s">
        <v>95</v>
      </c>
      <c r="C105" s="4" t="s">
        <v>183</v>
      </c>
      <c r="D105" s="4" t="s">
        <v>17</v>
      </c>
      <c r="E105" s="6">
        <v>0.05</v>
      </c>
      <c r="F105" s="6">
        <v>9.32</v>
      </c>
      <c r="G105" s="6">
        <f t="shared" si="17"/>
        <v>0.46600000000000003</v>
      </c>
      <c r="H105" s="38">
        <f t="shared" si="13"/>
        <v>6.67851403286344E-4</v>
      </c>
      <c r="I105" s="4" t="s">
        <v>75</v>
      </c>
      <c r="J105" s="33" t="s">
        <v>15</v>
      </c>
      <c r="K105" s="33" t="s">
        <v>16</v>
      </c>
      <c r="L105" s="38">
        <f t="shared" si="12"/>
        <v>6.67851403286344E-4</v>
      </c>
      <c r="M105" s="7">
        <f t="shared" si="16"/>
        <v>6.67851403286344E-4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4" t="s">
        <v>180</v>
      </c>
      <c r="W105" s="4" t="s">
        <v>180</v>
      </c>
      <c r="X105" s="4" t="s">
        <v>180</v>
      </c>
      <c r="Y105" s="4" t="s">
        <v>180</v>
      </c>
    </row>
    <row r="106" spans="1:25" s="3" customFormat="1" ht="15.75" x14ac:dyDescent="0.2">
      <c r="A106" s="33">
        <v>44</v>
      </c>
      <c r="B106" s="4" t="s">
        <v>95</v>
      </c>
      <c r="C106" s="4" t="s">
        <v>182</v>
      </c>
      <c r="D106" s="4" t="s">
        <v>17</v>
      </c>
      <c r="E106" s="6">
        <v>0.05</v>
      </c>
      <c r="F106" s="6">
        <v>9.32</v>
      </c>
      <c r="G106" s="6">
        <f t="shared" si="17"/>
        <v>0.46600000000000003</v>
      </c>
      <c r="H106" s="38">
        <f t="shared" si="13"/>
        <v>6.67851403286344E-4</v>
      </c>
      <c r="I106" s="4" t="s">
        <v>75</v>
      </c>
      <c r="J106" s="33" t="s">
        <v>15</v>
      </c>
      <c r="K106" s="33" t="s">
        <v>16</v>
      </c>
      <c r="L106" s="38">
        <f t="shared" si="12"/>
        <v>6.67851403286344E-4</v>
      </c>
      <c r="M106" s="7">
        <f t="shared" si="16"/>
        <v>6.67851403286344E-4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4" t="s">
        <v>180</v>
      </c>
      <c r="W106" s="4" t="s">
        <v>180</v>
      </c>
      <c r="X106" s="4" t="s">
        <v>180</v>
      </c>
      <c r="Y106" s="4" t="s">
        <v>180</v>
      </c>
    </row>
    <row r="107" spans="1:25" s="3" customFormat="1" ht="15.75" x14ac:dyDescent="0.2">
      <c r="A107" s="33">
        <v>44</v>
      </c>
      <c r="B107" s="4" t="s">
        <v>95</v>
      </c>
      <c r="C107" s="4" t="s">
        <v>181</v>
      </c>
      <c r="D107" s="4" t="s">
        <v>17</v>
      </c>
      <c r="E107" s="6">
        <v>0.05</v>
      </c>
      <c r="F107" s="6">
        <v>9.32</v>
      </c>
      <c r="G107" s="6">
        <f t="shared" si="17"/>
        <v>0.46600000000000003</v>
      </c>
      <c r="H107" s="38">
        <f t="shared" si="13"/>
        <v>6.67851403286344E-4</v>
      </c>
      <c r="I107" s="4" t="s">
        <v>75</v>
      </c>
      <c r="J107" s="33" t="s">
        <v>15</v>
      </c>
      <c r="K107" s="33" t="s">
        <v>16</v>
      </c>
      <c r="L107" s="38">
        <f t="shared" si="12"/>
        <v>6.67851403286344E-4</v>
      </c>
      <c r="M107" s="7">
        <f t="shared" si="16"/>
        <v>6.67851403286344E-4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4" t="s">
        <v>180</v>
      </c>
      <c r="W107" s="4" t="s">
        <v>180</v>
      </c>
      <c r="X107" s="4" t="s">
        <v>180</v>
      </c>
      <c r="Y107" s="4" t="s">
        <v>180</v>
      </c>
    </row>
    <row r="108" spans="1:25" s="3" customFormat="1" ht="15.75" x14ac:dyDescent="0.2">
      <c r="A108" s="33">
        <v>44</v>
      </c>
      <c r="B108" s="4" t="s">
        <v>95</v>
      </c>
      <c r="C108" s="4" t="s">
        <v>179</v>
      </c>
      <c r="D108" s="4" t="s">
        <v>17</v>
      </c>
      <c r="E108" s="6">
        <v>0.06</v>
      </c>
      <c r="F108" s="6">
        <v>9.32</v>
      </c>
      <c r="G108" s="6">
        <f t="shared" si="17"/>
        <v>0.55920000000000003</v>
      </c>
      <c r="H108" s="38">
        <f t="shared" si="13"/>
        <v>8.0142168394361287E-4</v>
      </c>
      <c r="I108" s="4" t="s">
        <v>75</v>
      </c>
      <c r="J108" s="33" t="s">
        <v>15</v>
      </c>
      <c r="K108" s="33" t="s">
        <v>16</v>
      </c>
      <c r="L108" s="38">
        <f t="shared" si="12"/>
        <v>8.0142168394361287E-4</v>
      </c>
      <c r="M108" s="7">
        <f t="shared" si="16"/>
        <v>8.0142168394361287E-4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4" t="s">
        <v>180</v>
      </c>
      <c r="W108" s="4" t="s">
        <v>180</v>
      </c>
      <c r="X108" s="4" t="s">
        <v>180</v>
      </c>
      <c r="Y108" s="4" t="s">
        <v>180</v>
      </c>
    </row>
    <row r="109" spans="1:25" s="3" customFormat="1" ht="15.75" x14ac:dyDescent="0.2">
      <c r="A109" s="33">
        <v>45</v>
      </c>
      <c r="B109" s="4" t="s">
        <v>95</v>
      </c>
      <c r="C109" s="4" t="s">
        <v>92</v>
      </c>
      <c r="D109" s="4" t="s">
        <v>17</v>
      </c>
      <c r="E109" s="6">
        <v>1</v>
      </c>
      <c r="F109" s="6">
        <v>32.953000000000003</v>
      </c>
      <c r="G109" s="6">
        <f t="shared" si="17"/>
        <v>32.953000000000003</v>
      </c>
      <c r="H109" s="38">
        <f t="shared" si="13"/>
        <v>4.7226839683465444E-2</v>
      </c>
      <c r="I109" s="4" t="s">
        <v>76</v>
      </c>
      <c r="J109" s="33" t="s">
        <v>15</v>
      </c>
      <c r="K109" s="33" t="s">
        <v>16</v>
      </c>
      <c r="L109" s="38">
        <f t="shared" si="12"/>
        <v>4.7226839683465444E-2</v>
      </c>
      <c r="M109" s="7">
        <f t="shared" si="16"/>
        <v>4.7226839683465444E-2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4" t="s">
        <v>132</v>
      </c>
      <c r="W109" s="40" t="s">
        <v>97</v>
      </c>
      <c r="X109" s="40" t="s">
        <v>98</v>
      </c>
      <c r="Y109" s="4">
        <v>43793</v>
      </c>
    </row>
    <row r="110" spans="1:25" s="3" customFormat="1" ht="15.75" x14ac:dyDescent="0.2">
      <c r="A110" s="33">
        <v>46</v>
      </c>
      <c r="B110" s="4" t="s">
        <v>95</v>
      </c>
      <c r="C110" s="4" t="s">
        <v>93</v>
      </c>
      <c r="D110" s="4" t="s">
        <v>17</v>
      </c>
      <c r="E110" s="6">
        <v>0.25</v>
      </c>
      <c r="F110" s="6">
        <v>0.373</v>
      </c>
      <c r="G110" s="6">
        <f t="shared" si="17"/>
        <v>9.325E-2</v>
      </c>
      <c r="H110" s="38">
        <f t="shared" si="13"/>
        <v>1.3364193853315789E-4</v>
      </c>
      <c r="I110" s="4" t="s">
        <v>77</v>
      </c>
      <c r="J110" s="33" t="s">
        <v>15</v>
      </c>
      <c r="K110" s="33" t="s">
        <v>16</v>
      </c>
      <c r="L110" s="38">
        <f t="shared" si="12"/>
        <v>1.3364193853315789E-4</v>
      </c>
      <c r="M110" s="7">
        <f>H110</f>
        <v>1.3364193853315789E-4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4" t="s">
        <v>161</v>
      </c>
      <c r="W110" s="40" t="s">
        <v>256</v>
      </c>
      <c r="X110" s="40" t="s">
        <v>113</v>
      </c>
      <c r="Y110" s="4">
        <v>43747</v>
      </c>
    </row>
    <row r="111" spans="1:25" s="3" customFormat="1" ht="15.75" x14ac:dyDescent="0.2">
      <c r="A111" s="33">
        <v>46</v>
      </c>
      <c r="B111" s="4" t="s">
        <v>95</v>
      </c>
      <c r="C111" s="4" t="s">
        <v>185</v>
      </c>
      <c r="D111" s="4" t="s">
        <v>17</v>
      </c>
      <c r="E111" s="6">
        <v>0.25</v>
      </c>
      <c r="F111" s="6">
        <v>0.373</v>
      </c>
      <c r="G111" s="6">
        <f t="shared" si="17"/>
        <v>9.325E-2</v>
      </c>
      <c r="H111" s="38">
        <f t="shared" si="13"/>
        <v>1.3364193853315789E-4</v>
      </c>
      <c r="I111" s="4" t="s">
        <v>77</v>
      </c>
      <c r="J111" s="33" t="s">
        <v>15</v>
      </c>
      <c r="K111" s="33" t="s">
        <v>16</v>
      </c>
      <c r="L111" s="38">
        <f t="shared" si="12"/>
        <v>1.3364193853315789E-4</v>
      </c>
      <c r="M111" s="7">
        <f t="shared" ref="M111:M117" si="18">H111</f>
        <v>1.3364193853315789E-4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4" t="s">
        <v>180</v>
      </c>
      <c r="W111" s="4" t="s">
        <v>180</v>
      </c>
      <c r="X111" s="4" t="s">
        <v>180</v>
      </c>
      <c r="Y111" s="4" t="s">
        <v>180</v>
      </c>
    </row>
    <row r="112" spans="1:25" s="3" customFormat="1" ht="15.75" x14ac:dyDescent="0.2">
      <c r="A112" s="33">
        <v>46</v>
      </c>
      <c r="B112" s="4" t="s">
        <v>95</v>
      </c>
      <c r="C112" s="4" t="s">
        <v>184</v>
      </c>
      <c r="D112" s="4" t="s">
        <v>17</v>
      </c>
      <c r="E112" s="6">
        <v>0.25</v>
      </c>
      <c r="F112" s="6">
        <v>0.373</v>
      </c>
      <c r="G112" s="6">
        <f t="shared" si="17"/>
        <v>9.325E-2</v>
      </c>
      <c r="H112" s="38">
        <f t="shared" si="13"/>
        <v>1.3364193853315789E-4</v>
      </c>
      <c r="I112" s="4" t="s">
        <v>77</v>
      </c>
      <c r="J112" s="33" t="s">
        <v>15</v>
      </c>
      <c r="K112" s="33" t="s">
        <v>16</v>
      </c>
      <c r="L112" s="38">
        <f t="shared" si="12"/>
        <v>1.3364193853315789E-4</v>
      </c>
      <c r="M112" s="7">
        <f t="shared" si="18"/>
        <v>1.3364193853315789E-4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4" t="s">
        <v>180</v>
      </c>
      <c r="W112" s="4" t="s">
        <v>180</v>
      </c>
      <c r="X112" s="4" t="s">
        <v>180</v>
      </c>
      <c r="Y112" s="4" t="s">
        <v>180</v>
      </c>
    </row>
    <row r="113" spans="1:25" s="3" customFormat="1" ht="15.75" x14ac:dyDescent="0.2">
      <c r="A113" s="33">
        <v>46</v>
      </c>
      <c r="B113" s="4" t="s">
        <v>95</v>
      </c>
      <c r="C113" s="4" t="s">
        <v>183</v>
      </c>
      <c r="D113" s="4" t="s">
        <v>17</v>
      </c>
      <c r="E113" s="6">
        <v>0.05</v>
      </c>
      <c r="F113" s="6">
        <v>0.373</v>
      </c>
      <c r="G113" s="6">
        <f t="shared" si="17"/>
        <v>1.865E-2</v>
      </c>
      <c r="H113" s="38">
        <f t="shared" si="13"/>
        <v>2.6728387706631579E-5</v>
      </c>
      <c r="I113" s="4" t="s">
        <v>77</v>
      </c>
      <c r="J113" s="33" t="s">
        <v>15</v>
      </c>
      <c r="K113" s="33" t="s">
        <v>16</v>
      </c>
      <c r="L113" s="38">
        <f t="shared" si="12"/>
        <v>2.6728387706631579E-5</v>
      </c>
      <c r="M113" s="7">
        <f t="shared" si="18"/>
        <v>2.6728387706631579E-5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4" t="s">
        <v>180</v>
      </c>
      <c r="W113" s="4" t="s">
        <v>180</v>
      </c>
      <c r="X113" s="4" t="s">
        <v>180</v>
      </c>
      <c r="Y113" s="4" t="s">
        <v>180</v>
      </c>
    </row>
    <row r="114" spans="1:25" s="3" customFormat="1" ht="15.75" x14ac:dyDescent="0.2">
      <c r="A114" s="33">
        <v>46</v>
      </c>
      <c r="B114" s="4" t="s">
        <v>95</v>
      </c>
      <c r="C114" s="4" t="s">
        <v>182</v>
      </c>
      <c r="D114" s="4" t="s">
        <v>17</v>
      </c>
      <c r="E114" s="6">
        <v>0.05</v>
      </c>
      <c r="F114" s="6">
        <v>0.373</v>
      </c>
      <c r="G114" s="6">
        <f t="shared" si="17"/>
        <v>1.865E-2</v>
      </c>
      <c r="H114" s="38">
        <f t="shared" si="13"/>
        <v>2.6728387706631579E-5</v>
      </c>
      <c r="I114" s="4" t="s">
        <v>77</v>
      </c>
      <c r="J114" s="33" t="s">
        <v>15</v>
      </c>
      <c r="K114" s="33" t="s">
        <v>16</v>
      </c>
      <c r="L114" s="38">
        <f t="shared" si="12"/>
        <v>2.6728387706631579E-5</v>
      </c>
      <c r="M114" s="7">
        <f t="shared" si="18"/>
        <v>2.6728387706631579E-5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4" t="s">
        <v>180</v>
      </c>
      <c r="W114" s="4" t="s">
        <v>180</v>
      </c>
      <c r="X114" s="4" t="s">
        <v>180</v>
      </c>
      <c r="Y114" s="4" t="s">
        <v>180</v>
      </c>
    </row>
    <row r="115" spans="1:25" s="3" customFormat="1" ht="15.75" x14ac:dyDescent="0.2">
      <c r="A115" s="33">
        <v>46</v>
      </c>
      <c r="B115" s="4" t="s">
        <v>95</v>
      </c>
      <c r="C115" s="4" t="s">
        <v>181</v>
      </c>
      <c r="D115" s="4" t="s">
        <v>17</v>
      </c>
      <c r="E115" s="6">
        <v>0.05</v>
      </c>
      <c r="F115" s="6">
        <v>0.373</v>
      </c>
      <c r="G115" s="6">
        <f t="shared" si="17"/>
        <v>1.865E-2</v>
      </c>
      <c r="H115" s="38">
        <f t="shared" si="13"/>
        <v>2.6728387706631579E-5</v>
      </c>
      <c r="I115" s="4" t="s">
        <v>77</v>
      </c>
      <c r="J115" s="33" t="s">
        <v>15</v>
      </c>
      <c r="K115" s="33" t="s">
        <v>16</v>
      </c>
      <c r="L115" s="38">
        <f t="shared" si="12"/>
        <v>2.6728387706631579E-5</v>
      </c>
      <c r="M115" s="7">
        <f t="shared" si="18"/>
        <v>2.6728387706631579E-5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4" t="s">
        <v>180</v>
      </c>
      <c r="W115" s="4" t="s">
        <v>180</v>
      </c>
      <c r="X115" s="4" t="s">
        <v>180</v>
      </c>
      <c r="Y115" s="4" t="s">
        <v>180</v>
      </c>
    </row>
    <row r="116" spans="1:25" s="3" customFormat="1" ht="15.75" x14ac:dyDescent="0.2">
      <c r="A116" s="33">
        <v>46</v>
      </c>
      <c r="B116" s="4" t="s">
        <v>95</v>
      </c>
      <c r="C116" s="4" t="s">
        <v>179</v>
      </c>
      <c r="D116" s="4" t="s">
        <v>17</v>
      </c>
      <c r="E116" s="6">
        <v>0.06</v>
      </c>
      <c r="F116" s="6">
        <v>0.373</v>
      </c>
      <c r="G116" s="6">
        <f t="shared" si="17"/>
        <v>2.2380000000000001E-2</v>
      </c>
      <c r="H116" s="38">
        <f t="shared" si="13"/>
        <v>3.2074065247957893E-5</v>
      </c>
      <c r="I116" s="4" t="s">
        <v>77</v>
      </c>
      <c r="J116" s="33" t="s">
        <v>15</v>
      </c>
      <c r="K116" s="33" t="s">
        <v>16</v>
      </c>
      <c r="L116" s="38">
        <f t="shared" si="12"/>
        <v>3.2074065247957893E-5</v>
      </c>
      <c r="M116" s="7">
        <f t="shared" si="18"/>
        <v>3.2074065247957893E-5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4" t="s">
        <v>180</v>
      </c>
      <c r="W116" s="4" t="s">
        <v>180</v>
      </c>
      <c r="X116" s="4" t="s">
        <v>180</v>
      </c>
      <c r="Y116" s="4" t="s">
        <v>180</v>
      </c>
    </row>
    <row r="117" spans="1:25" s="3" customFormat="1" ht="15.75" x14ac:dyDescent="0.2">
      <c r="A117" s="33">
        <v>46</v>
      </c>
      <c r="B117" s="4" t="s">
        <v>95</v>
      </c>
      <c r="C117" s="4" t="s">
        <v>69</v>
      </c>
      <c r="D117" s="4" t="s">
        <v>17</v>
      </c>
      <c r="E117" s="6">
        <v>0.04</v>
      </c>
      <c r="F117" s="6">
        <v>0.373</v>
      </c>
      <c r="G117" s="6">
        <f t="shared" si="17"/>
        <v>1.4920000000000001E-2</v>
      </c>
      <c r="H117" s="38">
        <f t="shared" si="13"/>
        <v>2.1382710165305265E-5</v>
      </c>
      <c r="I117" s="4" t="s">
        <v>77</v>
      </c>
      <c r="J117" s="33" t="s">
        <v>15</v>
      </c>
      <c r="K117" s="33" t="s">
        <v>16</v>
      </c>
      <c r="L117" s="38">
        <f t="shared" si="12"/>
        <v>2.1382710165305265E-5</v>
      </c>
      <c r="M117" s="7">
        <f t="shared" si="18"/>
        <v>2.1382710165305265E-5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4" t="s">
        <v>196</v>
      </c>
      <c r="W117" s="40" t="s">
        <v>160</v>
      </c>
      <c r="X117" s="40" t="s">
        <v>98</v>
      </c>
      <c r="Y117" s="4">
        <v>45387</v>
      </c>
    </row>
    <row r="118" spans="1:25" s="3" customFormat="1" ht="31.5" x14ac:dyDescent="0.2">
      <c r="A118" s="33">
        <v>47</v>
      </c>
      <c r="B118" s="4" t="s">
        <v>95</v>
      </c>
      <c r="C118" s="4" t="s">
        <v>178</v>
      </c>
      <c r="D118" s="4" t="s">
        <v>17</v>
      </c>
      <c r="E118" s="6">
        <v>1</v>
      </c>
      <c r="F118" s="6">
        <v>0.249</v>
      </c>
      <c r="G118" s="6">
        <f t="shared" si="17"/>
        <v>0.249</v>
      </c>
      <c r="H118" s="38">
        <f t="shared" si="13"/>
        <v>3.5685622192768165E-4</v>
      </c>
      <c r="I118" s="4" t="s">
        <v>78</v>
      </c>
      <c r="J118" s="33" t="s">
        <v>15</v>
      </c>
      <c r="K118" s="33" t="s">
        <v>16</v>
      </c>
      <c r="L118" s="38">
        <f t="shared" si="12"/>
        <v>3.5685622192768165E-4</v>
      </c>
      <c r="M118" s="7">
        <f t="shared" ref="M118" si="19">H118</f>
        <v>3.5685622192768165E-4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4" t="s">
        <v>133</v>
      </c>
      <c r="W118" s="40" t="s">
        <v>101</v>
      </c>
      <c r="X118" s="40" t="s">
        <v>98</v>
      </c>
      <c r="Y118" s="4">
        <v>43793</v>
      </c>
    </row>
    <row r="119" spans="1:25" s="3" customFormat="1" ht="15.75" x14ac:dyDescent="0.2">
      <c r="A119" s="67">
        <v>48</v>
      </c>
      <c r="B119" s="65" t="s">
        <v>266</v>
      </c>
      <c r="C119" s="65" t="s">
        <v>79</v>
      </c>
      <c r="D119" s="65" t="s">
        <v>17</v>
      </c>
      <c r="E119" s="69">
        <v>0.2</v>
      </c>
      <c r="F119" s="43">
        <v>2.0150000000000001</v>
      </c>
      <c r="G119" s="69">
        <f t="shared" si="17"/>
        <v>0.40300000000000002</v>
      </c>
      <c r="H119" s="75">
        <f t="shared" si="13"/>
        <v>5.7756247966608723E-4</v>
      </c>
      <c r="I119" s="65" t="s">
        <v>80</v>
      </c>
      <c r="J119" s="67" t="s">
        <v>15</v>
      </c>
      <c r="K119" s="67" t="s">
        <v>16</v>
      </c>
      <c r="L119" s="46">
        <f t="shared" si="12"/>
        <v>5.5349735709458428E-4</v>
      </c>
      <c r="M119" s="45">
        <f>0.9583333*H119</f>
        <v>5.5349735709458428E-4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0</v>
      </c>
      <c r="V119" s="65" t="s">
        <v>198</v>
      </c>
      <c r="W119" s="73" t="s">
        <v>162</v>
      </c>
      <c r="X119" s="73" t="s">
        <v>98</v>
      </c>
      <c r="Y119" s="65">
        <v>43780</v>
      </c>
    </row>
    <row r="120" spans="1:25" s="3" customFormat="1" ht="15.75" x14ac:dyDescent="0.2">
      <c r="A120" s="68"/>
      <c r="B120" s="66"/>
      <c r="C120" s="66"/>
      <c r="D120" s="66"/>
      <c r="E120" s="70"/>
      <c r="F120" s="43"/>
      <c r="G120" s="70"/>
      <c r="H120" s="76"/>
      <c r="I120" s="66"/>
      <c r="J120" s="68"/>
      <c r="K120" s="68"/>
      <c r="L120" s="46">
        <v>0</v>
      </c>
      <c r="M120" s="45">
        <v>0</v>
      </c>
      <c r="N120" s="45">
        <v>0</v>
      </c>
      <c r="O120" s="45">
        <f>H119*0.0416667</f>
        <v>2.4065122571502956E-5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66"/>
      <c r="W120" s="74"/>
      <c r="X120" s="74"/>
      <c r="Y120" s="66"/>
    </row>
    <row r="121" spans="1:25" s="3" customFormat="1" ht="15.75" x14ac:dyDescent="0.2">
      <c r="A121" s="67">
        <v>48</v>
      </c>
      <c r="B121" s="65" t="s">
        <v>266</v>
      </c>
      <c r="C121" s="65" t="s">
        <v>81</v>
      </c>
      <c r="D121" s="65" t="s">
        <v>17</v>
      </c>
      <c r="E121" s="69">
        <v>0.2</v>
      </c>
      <c r="F121" s="43">
        <v>2.0150000000000001</v>
      </c>
      <c r="G121" s="69">
        <f t="shared" si="17"/>
        <v>0.40300000000000002</v>
      </c>
      <c r="H121" s="75">
        <f t="shared" si="13"/>
        <v>5.7756247966608723E-4</v>
      </c>
      <c r="I121" s="65" t="s">
        <v>80</v>
      </c>
      <c r="J121" s="67" t="s">
        <v>15</v>
      </c>
      <c r="K121" s="67" t="s">
        <v>16</v>
      </c>
      <c r="L121" s="46">
        <f t="shared" si="12"/>
        <v>5.5349735709458428E-4</v>
      </c>
      <c r="M121" s="45">
        <f t="shared" ref="M121:M127" si="20">0.9583333*H121</f>
        <v>5.5349735709458428E-4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0</v>
      </c>
      <c r="V121" s="65" t="s">
        <v>199</v>
      </c>
      <c r="W121" s="73" t="s">
        <v>101</v>
      </c>
      <c r="X121" s="73" t="s">
        <v>98</v>
      </c>
      <c r="Y121" s="65">
        <v>43793</v>
      </c>
    </row>
    <row r="122" spans="1:25" s="3" customFormat="1" ht="15.75" x14ac:dyDescent="0.2">
      <c r="A122" s="68"/>
      <c r="B122" s="66"/>
      <c r="C122" s="66"/>
      <c r="D122" s="66"/>
      <c r="E122" s="70"/>
      <c r="F122" s="43"/>
      <c r="G122" s="70"/>
      <c r="H122" s="76"/>
      <c r="I122" s="66"/>
      <c r="J122" s="68"/>
      <c r="K122" s="68"/>
      <c r="L122" s="46">
        <v>0</v>
      </c>
      <c r="M122" s="45">
        <v>0</v>
      </c>
      <c r="N122" s="45">
        <v>0</v>
      </c>
      <c r="O122" s="45">
        <f>H121*0.0416667</f>
        <v>2.4065122571502956E-5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66"/>
      <c r="W122" s="74"/>
      <c r="X122" s="74"/>
      <c r="Y122" s="66"/>
    </row>
    <row r="123" spans="1:25" s="3" customFormat="1" ht="15.75" x14ac:dyDescent="0.2">
      <c r="A123" s="67">
        <v>48</v>
      </c>
      <c r="B123" s="65" t="s">
        <v>266</v>
      </c>
      <c r="C123" s="65" t="s">
        <v>82</v>
      </c>
      <c r="D123" s="65" t="s">
        <v>17</v>
      </c>
      <c r="E123" s="69">
        <v>0.2</v>
      </c>
      <c r="F123" s="43">
        <v>2.0150000000000001</v>
      </c>
      <c r="G123" s="69">
        <f t="shared" si="17"/>
        <v>0.40300000000000002</v>
      </c>
      <c r="H123" s="75">
        <f t="shared" si="13"/>
        <v>5.7756247966608723E-4</v>
      </c>
      <c r="I123" s="65" t="s">
        <v>80</v>
      </c>
      <c r="J123" s="67" t="s">
        <v>15</v>
      </c>
      <c r="K123" s="67" t="s">
        <v>16</v>
      </c>
      <c r="L123" s="46">
        <f t="shared" si="12"/>
        <v>5.5349735709458428E-4</v>
      </c>
      <c r="M123" s="45">
        <f t="shared" si="20"/>
        <v>5.5349735709458428E-4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65" t="s">
        <v>163</v>
      </c>
      <c r="W123" s="73" t="s">
        <v>164</v>
      </c>
      <c r="X123" s="73" t="s">
        <v>98</v>
      </c>
      <c r="Y123" s="65">
        <v>45734</v>
      </c>
    </row>
    <row r="124" spans="1:25" s="3" customFormat="1" ht="15.75" x14ac:dyDescent="0.2">
      <c r="A124" s="68"/>
      <c r="B124" s="66"/>
      <c r="C124" s="66"/>
      <c r="D124" s="66"/>
      <c r="E124" s="70"/>
      <c r="F124" s="43"/>
      <c r="G124" s="70"/>
      <c r="H124" s="76"/>
      <c r="I124" s="66"/>
      <c r="J124" s="68"/>
      <c r="K124" s="68"/>
      <c r="L124" s="46">
        <v>0</v>
      </c>
      <c r="M124" s="45">
        <v>0</v>
      </c>
      <c r="N124" s="45">
        <v>0</v>
      </c>
      <c r="O124" s="45">
        <f>H123*0.0416667</f>
        <v>2.4065122571502956E-5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66"/>
      <c r="W124" s="74"/>
      <c r="X124" s="74"/>
      <c r="Y124" s="66"/>
    </row>
    <row r="125" spans="1:25" s="3" customFormat="1" ht="15.75" x14ac:dyDescent="0.2">
      <c r="A125" s="67">
        <v>48</v>
      </c>
      <c r="B125" s="65" t="s">
        <v>266</v>
      </c>
      <c r="C125" s="65" t="s">
        <v>83</v>
      </c>
      <c r="D125" s="65" t="s">
        <v>17</v>
      </c>
      <c r="E125" s="69">
        <v>0.2</v>
      </c>
      <c r="F125" s="43">
        <v>2.0150000000000001</v>
      </c>
      <c r="G125" s="69">
        <f t="shared" si="17"/>
        <v>0.40300000000000002</v>
      </c>
      <c r="H125" s="75">
        <f t="shared" si="13"/>
        <v>5.7756247966608723E-4</v>
      </c>
      <c r="I125" s="65" t="s">
        <v>80</v>
      </c>
      <c r="J125" s="67" t="s">
        <v>15</v>
      </c>
      <c r="K125" s="67" t="s">
        <v>16</v>
      </c>
      <c r="L125" s="46">
        <f t="shared" si="12"/>
        <v>5.5349735709458428E-4</v>
      </c>
      <c r="M125" s="45">
        <f t="shared" si="20"/>
        <v>5.5349735709458428E-4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65" t="s">
        <v>163</v>
      </c>
      <c r="W125" s="73" t="s">
        <v>164</v>
      </c>
      <c r="X125" s="73" t="s">
        <v>98</v>
      </c>
      <c r="Y125" s="65">
        <v>45734</v>
      </c>
    </row>
    <row r="126" spans="1:25" s="3" customFormat="1" ht="15.75" x14ac:dyDescent="0.2">
      <c r="A126" s="68"/>
      <c r="B126" s="66"/>
      <c r="C126" s="66"/>
      <c r="D126" s="66"/>
      <c r="E126" s="70"/>
      <c r="F126" s="43"/>
      <c r="G126" s="70"/>
      <c r="H126" s="76"/>
      <c r="I126" s="66"/>
      <c r="J126" s="68"/>
      <c r="K126" s="68"/>
      <c r="L126" s="46">
        <v>0</v>
      </c>
      <c r="M126" s="45">
        <v>0</v>
      </c>
      <c r="N126" s="45">
        <v>0</v>
      </c>
      <c r="O126" s="45">
        <f>H125*0.0416667</f>
        <v>2.4065122571502956E-5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66"/>
      <c r="W126" s="74"/>
      <c r="X126" s="74"/>
      <c r="Y126" s="66"/>
    </row>
    <row r="127" spans="1:25" s="3" customFormat="1" ht="15.75" x14ac:dyDescent="0.2">
      <c r="A127" s="67">
        <v>48</v>
      </c>
      <c r="B127" s="65" t="s">
        <v>266</v>
      </c>
      <c r="C127" s="65" t="s">
        <v>84</v>
      </c>
      <c r="D127" s="65" t="s">
        <v>17</v>
      </c>
      <c r="E127" s="69">
        <v>0.2</v>
      </c>
      <c r="F127" s="43">
        <v>2.0150000000000001</v>
      </c>
      <c r="G127" s="69">
        <f t="shared" si="17"/>
        <v>0.40300000000000002</v>
      </c>
      <c r="H127" s="75">
        <f t="shared" si="13"/>
        <v>5.7756247966608723E-4</v>
      </c>
      <c r="I127" s="65" t="s">
        <v>80</v>
      </c>
      <c r="J127" s="67" t="s">
        <v>15</v>
      </c>
      <c r="K127" s="67" t="s">
        <v>16</v>
      </c>
      <c r="L127" s="46">
        <f t="shared" si="12"/>
        <v>5.5349735709458428E-4</v>
      </c>
      <c r="M127" s="45">
        <f t="shared" si="20"/>
        <v>5.5349735709458428E-4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65" t="s">
        <v>163</v>
      </c>
      <c r="W127" s="73" t="s">
        <v>164</v>
      </c>
      <c r="X127" s="73" t="s">
        <v>98</v>
      </c>
      <c r="Y127" s="65">
        <v>45734</v>
      </c>
    </row>
    <row r="128" spans="1:25" s="3" customFormat="1" ht="15.75" x14ac:dyDescent="0.2">
      <c r="A128" s="68"/>
      <c r="B128" s="66"/>
      <c r="C128" s="66"/>
      <c r="D128" s="66"/>
      <c r="E128" s="70"/>
      <c r="F128" s="43"/>
      <c r="G128" s="70"/>
      <c r="H128" s="76"/>
      <c r="I128" s="66"/>
      <c r="J128" s="68"/>
      <c r="K128" s="68"/>
      <c r="L128" s="46">
        <v>0</v>
      </c>
      <c r="M128" s="45">
        <v>0</v>
      </c>
      <c r="N128" s="45">
        <v>0</v>
      </c>
      <c r="O128" s="45">
        <f>H127*0.0416667</f>
        <v>2.4065122571502956E-5</v>
      </c>
      <c r="P128" s="45">
        <v>0</v>
      </c>
      <c r="Q128" s="45">
        <v>0</v>
      </c>
      <c r="R128" s="45">
        <v>0</v>
      </c>
      <c r="S128" s="45">
        <v>0</v>
      </c>
      <c r="T128" s="45">
        <v>0</v>
      </c>
      <c r="U128" s="45">
        <v>0</v>
      </c>
      <c r="V128" s="66"/>
      <c r="W128" s="74"/>
      <c r="X128" s="74"/>
      <c r="Y128" s="66"/>
    </row>
    <row r="129" spans="1:28" s="3" customFormat="1" ht="15.75" x14ac:dyDescent="0.2">
      <c r="A129" s="33">
        <v>49</v>
      </c>
      <c r="B129" s="4" t="s">
        <v>95</v>
      </c>
      <c r="C129" s="4" t="s">
        <v>93</v>
      </c>
      <c r="D129" s="4" t="s">
        <v>17</v>
      </c>
      <c r="E129" s="6">
        <v>0.25</v>
      </c>
      <c r="F129" s="6">
        <v>12.887</v>
      </c>
      <c r="G129" s="6">
        <f t="shared" si="17"/>
        <v>3.2217500000000001</v>
      </c>
      <c r="H129" s="38">
        <f t="shared" si="13"/>
        <v>4.6172752329136889E-3</v>
      </c>
      <c r="I129" s="4" t="s">
        <v>85</v>
      </c>
      <c r="J129" s="33" t="s">
        <v>15</v>
      </c>
      <c r="K129" s="33" t="s">
        <v>16</v>
      </c>
      <c r="L129" s="38">
        <f t="shared" si="12"/>
        <v>4.6172752329136889E-3</v>
      </c>
      <c r="M129" s="7">
        <f t="shared" ref="M129:M137" si="21">H129</f>
        <v>4.6172752329136889E-3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4" t="s">
        <v>161</v>
      </c>
      <c r="W129" s="40" t="s">
        <v>256</v>
      </c>
      <c r="X129" s="40" t="s">
        <v>113</v>
      </c>
      <c r="Y129" s="4">
        <v>43747</v>
      </c>
    </row>
    <row r="130" spans="1:28" s="3" customFormat="1" ht="15.75" x14ac:dyDescent="0.2">
      <c r="A130" s="33">
        <v>49</v>
      </c>
      <c r="B130" s="4" t="s">
        <v>95</v>
      </c>
      <c r="C130" s="4" t="s">
        <v>185</v>
      </c>
      <c r="D130" s="4" t="s">
        <v>17</v>
      </c>
      <c r="E130" s="6">
        <v>0.25</v>
      </c>
      <c r="F130" s="6">
        <v>12.887</v>
      </c>
      <c r="G130" s="6">
        <f t="shared" si="17"/>
        <v>3.2217500000000001</v>
      </c>
      <c r="H130" s="38">
        <f t="shared" si="13"/>
        <v>4.6172752329136889E-3</v>
      </c>
      <c r="I130" s="4" t="s">
        <v>85</v>
      </c>
      <c r="J130" s="33" t="s">
        <v>15</v>
      </c>
      <c r="K130" s="33" t="s">
        <v>16</v>
      </c>
      <c r="L130" s="38">
        <f t="shared" si="12"/>
        <v>4.6172752329136889E-3</v>
      </c>
      <c r="M130" s="7">
        <f t="shared" si="21"/>
        <v>4.6172752329136889E-3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4" t="s">
        <v>180</v>
      </c>
      <c r="W130" s="4" t="s">
        <v>180</v>
      </c>
      <c r="X130" s="4" t="s">
        <v>180</v>
      </c>
      <c r="Y130" s="4" t="s">
        <v>180</v>
      </c>
    </row>
    <row r="131" spans="1:28" s="3" customFormat="1" ht="15.75" x14ac:dyDescent="0.2">
      <c r="A131" s="33">
        <v>49</v>
      </c>
      <c r="B131" s="4" t="s">
        <v>95</v>
      </c>
      <c r="C131" s="4" t="s">
        <v>184</v>
      </c>
      <c r="D131" s="4" t="s">
        <v>17</v>
      </c>
      <c r="E131" s="6">
        <v>0.25</v>
      </c>
      <c r="F131" s="6">
        <v>12.887</v>
      </c>
      <c r="G131" s="6">
        <f t="shared" si="17"/>
        <v>3.2217500000000001</v>
      </c>
      <c r="H131" s="38">
        <f t="shared" si="13"/>
        <v>4.6172752329136889E-3</v>
      </c>
      <c r="I131" s="4" t="s">
        <v>85</v>
      </c>
      <c r="J131" s="33" t="s">
        <v>15</v>
      </c>
      <c r="K131" s="33" t="s">
        <v>16</v>
      </c>
      <c r="L131" s="38">
        <f t="shared" si="12"/>
        <v>4.6172752329136889E-3</v>
      </c>
      <c r="M131" s="7">
        <f t="shared" si="21"/>
        <v>4.6172752329136889E-3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4" t="s">
        <v>180</v>
      </c>
      <c r="W131" s="4" t="s">
        <v>180</v>
      </c>
      <c r="X131" s="4" t="s">
        <v>180</v>
      </c>
      <c r="Y131" s="4" t="s">
        <v>180</v>
      </c>
    </row>
    <row r="132" spans="1:28" s="3" customFormat="1" ht="15.75" x14ac:dyDescent="0.2">
      <c r="A132" s="33">
        <v>49</v>
      </c>
      <c r="B132" s="4" t="s">
        <v>95</v>
      </c>
      <c r="C132" s="4" t="s">
        <v>183</v>
      </c>
      <c r="D132" s="4" t="s">
        <v>17</v>
      </c>
      <c r="E132" s="6">
        <v>0.05</v>
      </c>
      <c r="F132" s="6">
        <v>12.887</v>
      </c>
      <c r="G132" s="6">
        <f t="shared" si="17"/>
        <v>0.64435000000000009</v>
      </c>
      <c r="H132" s="38">
        <f t="shared" si="13"/>
        <v>9.2345504658273778E-4</v>
      </c>
      <c r="I132" s="4" t="s">
        <v>85</v>
      </c>
      <c r="J132" s="33" t="s">
        <v>15</v>
      </c>
      <c r="K132" s="33" t="s">
        <v>16</v>
      </c>
      <c r="L132" s="38">
        <f t="shared" si="12"/>
        <v>9.2345504658273778E-4</v>
      </c>
      <c r="M132" s="7">
        <f t="shared" si="21"/>
        <v>9.2345504658273778E-4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4" t="s">
        <v>180</v>
      </c>
      <c r="W132" s="4" t="s">
        <v>180</v>
      </c>
      <c r="X132" s="4" t="s">
        <v>180</v>
      </c>
      <c r="Y132" s="4" t="s">
        <v>180</v>
      </c>
    </row>
    <row r="133" spans="1:28" s="3" customFormat="1" ht="15.75" x14ac:dyDescent="0.2">
      <c r="A133" s="33">
        <v>49</v>
      </c>
      <c r="B133" s="4" t="s">
        <v>95</v>
      </c>
      <c r="C133" s="4" t="s">
        <v>182</v>
      </c>
      <c r="D133" s="4" t="s">
        <v>17</v>
      </c>
      <c r="E133" s="6">
        <v>0.05</v>
      </c>
      <c r="F133" s="6">
        <v>12.887</v>
      </c>
      <c r="G133" s="6">
        <f t="shared" si="17"/>
        <v>0.64435000000000009</v>
      </c>
      <c r="H133" s="38">
        <f t="shared" si="13"/>
        <v>9.2345504658273778E-4</v>
      </c>
      <c r="I133" s="4" t="s">
        <v>85</v>
      </c>
      <c r="J133" s="33" t="s">
        <v>15</v>
      </c>
      <c r="K133" s="33" t="s">
        <v>16</v>
      </c>
      <c r="L133" s="38">
        <f t="shared" si="12"/>
        <v>9.2345504658273778E-4</v>
      </c>
      <c r="M133" s="7">
        <f t="shared" si="21"/>
        <v>9.2345504658273778E-4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4" t="s">
        <v>180</v>
      </c>
      <c r="W133" s="4" t="s">
        <v>180</v>
      </c>
      <c r="X133" s="4" t="s">
        <v>180</v>
      </c>
      <c r="Y133" s="4" t="s">
        <v>180</v>
      </c>
    </row>
    <row r="134" spans="1:28" s="3" customFormat="1" ht="15.75" x14ac:dyDescent="0.2">
      <c r="A134" s="33">
        <v>49</v>
      </c>
      <c r="B134" s="4" t="s">
        <v>95</v>
      </c>
      <c r="C134" s="4" t="s">
        <v>181</v>
      </c>
      <c r="D134" s="4" t="s">
        <v>17</v>
      </c>
      <c r="E134" s="6">
        <v>0.05</v>
      </c>
      <c r="F134" s="6">
        <v>12.887</v>
      </c>
      <c r="G134" s="6">
        <f t="shared" si="17"/>
        <v>0.64435000000000009</v>
      </c>
      <c r="H134" s="38">
        <f t="shared" si="13"/>
        <v>9.2345504658273778E-4</v>
      </c>
      <c r="I134" s="4" t="s">
        <v>85</v>
      </c>
      <c r="J134" s="33" t="s">
        <v>15</v>
      </c>
      <c r="K134" s="33" t="s">
        <v>16</v>
      </c>
      <c r="L134" s="38">
        <f t="shared" si="12"/>
        <v>9.2345504658273778E-4</v>
      </c>
      <c r="M134" s="7">
        <f t="shared" si="21"/>
        <v>9.2345504658273778E-4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4" t="s">
        <v>180</v>
      </c>
      <c r="W134" s="4" t="s">
        <v>180</v>
      </c>
      <c r="X134" s="4" t="s">
        <v>180</v>
      </c>
      <c r="Y134" s="4" t="s">
        <v>180</v>
      </c>
    </row>
    <row r="135" spans="1:28" s="3" customFormat="1" ht="15.75" x14ac:dyDescent="0.2">
      <c r="A135" s="33">
        <v>49</v>
      </c>
      <c r="B135" s="4" t="s">
        <v>95</v>
      </c>
      <c r="C135" s="4" t="s">
        <v>179</v>
      </c>
      <c r="D135" s="4" t="s">
        <v>17</v>
      </c>
      <c r="E135" s="6">
        <v>0.06</v>
      </c>
      <c r="F135" s="6">
        <v>12.887</v>
      </c>
      <c r="G135" s="6">
        <f t="shared" si="17"/>
        <v>0.77322000000000002</v>
      </c>
      <c r="H135" s="38">
        <f t="shared" si="13"/>
        <v>1.1081460558992852E-3</v>
      </c>
      <c r="I135" s="4" t="s">
        <v>85</v>
      </c>
      <c r="J135" s="33" t="s">
        <v>15</v>
      </c>
      <c r="K135" s="33" t="s">
        <v>16</v>
      </c>
      <c r="L135" s="38">
        <f t="shared" si="12"/>
        <v>1.1081460558992852E-3</v>
      </c>
      <c r="M135" s="7">
        <f t="shared" si="21"/>
        <v>1.1081460558992852E-3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4" t="s">
        <v>180</v>
      </c>
      <c r="W135" s="4" t="s">
        <v>180</v>
      </c>
      <c r="X135" s="4" t="s">
        <v>180</v>
      </c>
      <c r="Y135" s="4" t="s">
        <v>180</v>
      </c>
    </row>
    <row r="136" spans="1:28" s="3" customFormat="1" ht="15.75" x14ac:dyDescent="0.2">
      <c r="A136" s="33">
        <v>49</v>
      </c>
      <c r="B136" s="4" t="s">
        <v>95</v>
      </c>
      <c r="C136" s="4" t="s">
        <v>69</v>
      </c>
      <c r="D136" s="4" t="s">
        <v>17</v>
      </c>
      <c r="E136" s="6">
        <v>0.04</v>
      </c>
      <c r="F136" s="6">
        <v>12.887</v>
      </c>
      <c r="G136" s="6">
        <f t="shared" si="17"/>
        <v>0.51548000000000005</v>
      </c>
      <c r="H136" s="38">
        <f t="shared" si="13"/>
        <v>7.3876403726619018E-4</v>
      </c>
      <c r="I136" s="4" t="s">
        <v>85</v>
      </c>
      <c r="J136" s="33" t="s">
        <v>15</v>
      </c>
      <c r="K136" s="33" t="s">
        <v>16</v>
      </c>
      <c r="L136" s="38">
        <f t="shared" si="12"/>
        <v>7.3876403726619018E-4</v>
      </c>
      <c r="M136" s="7">
        <f t="shared" si="21"/>
        <v>7.3876403726619018E-4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4" t="s">
        <v>196</v>
      </c>
      <c r="W136" s="40" t="s">
        <v>160</v>
      </c>
      <c r="X136" s="40" t="s">
        <v>98</v>
      </c>
      <c r="Y136" s="4">
        <v>45387</v>
      </c>
    </row>
    <row r="137" spans="1:28" s="3" customFormat="1" ht="15.75" x14ac:dyDescent="0.2">
      <c r="A137" s="33">
        <v>50</v>
      </c>
      <c r="B137" s="4" t="s">
        <v>95</v>
      </c>
      <c r="C137" s="4" t="s">
        <v>86</v>
      </c>
      <c r="D137" s="4" t="s">
        <v>17</v>
      </c>
      <c r="E137" s="6">
        <v>1</v>
      </c>
      <c r="F137" s="6">
        <v>3.9E-2</v>
      </c>
      <c r="G137" s="6">
        <f t="shared" si="17"/>
        <v>3.9E-2</v>
      </c>
      <c r="H137" s="38">
        <f t="shared" si="13"/>
        <v>5.589314319349231E-5</v>
      </c>
      <c r="I137" s="4" t="s">
        <v>87</v>
      </c>
      <c r="J137" s="33" t="s">
        <v>15</v>
      </c>
      <c r="K137" s="33" t="s">
        <v>16</v>
      </c>
      <c r="L137" s="38">
        <f t="shared" si="12"/>
        <v>5.589314319349231E-5</v>
      </c>
      <c r="M137" s="7">
        <f t="shared" si="21"/>
        <v>5.589314319349231E-5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4" t="s">
        <v>165</v>
      </c>
      <c r="W137" s="40" t="s">
        <v>166</v>
      </c>
      <c r="X137" s="40" t="s">
        <v>98</v>
      </c>
      <c r="Y137" s="4">
        <v>45832</v>
      </c>
    </row>
    <row r="138" spans="1:28" ht="21" customHeight="1" x14ac:dyDescent="0.2">
      <c r="A138" s="84" t="s">
        <v>252</v>
      </c>
      <c r="B138" s="85"/>
      <c r="C138" s="86"/>
      <c r="D138" s="87" t="s">
        <v>88</v>
      </c>
      <c r="E138" s="88"/>
      <c r="F138" s="89"/>
      <c r="G138" s="47">
        <f>SUM(G4:G137)</f>
        <v>697.76000725149424</v>
      </c>
      <c r="H138" s="48">
        <f>SUM(H4:H137)</f>
        <v>0.99999999999999944</v>
      </c>
      <c r="I138" s="49"/>
      <c r="J138" s="50"/>
      <c r="K138" s="8" t="s">
        <v>89</v>
      </c>
      <c r="L138" s="54">
        <f t="shared" ref="L138:U138" si="22">SUM(L4:L137)</f>
        <v>0.93497845895536724</v>
      </c>
      <c r="M138" s="54">
        <f t="shared" si="22"/>
        <v>0.93497845895536724</v>
      </c>
      <c r="N138" s="54">
        <f t="shared" si="22"/>
        <v>6.6028732458018194E-3</v>
      </c>
      <c r="O138" s="54">
        <f t="shared" si="22"/>
        <v>1.2032561285751477E-4</v>
      </c>
      <c r="P138" s="54">
        <f t="shared" si="22"/>
        <v>3.5209097318105701E-3</v>
      </c>
      <c r="Q138" s="54">
        <f t="shared" si="22"/>
        <v>3.5209097318105701E-3</v>
      </c>
      <c r="R138" s="54">
        <f t="shared" si="22"/>
        <v>2.1978354016260162E-2</v>
      </c>
      <c r="S138" s="54">
        <f t="shared" si="22"/>
        <v>1.2759580525501569E-3</v>
      </c>
      <c r="T138" s="54">
        <f t="shared" si="22"/>
        <v>4.4127815695951898E-4</v>
      </c>
      <c r="U138" s="54">
        <f t="shared" si="22"/>
        <v>2.5052310002641768E-3</v>
      </c>
      <c r="V138" s="9"/>
      <c r="W138" s="10"/>
      <c r="X138" s="10"/>
      <c r="Y138" s="9"/>
      <c r="Z138" s="1"/>
      <c r="AA138" s="1"/>
      <c r="AB138" s="1"/>
    </row>
    <row r="139" spans="1:28" ht="21" customHeight="1" x14ac:dyDescent="0.2">
      <c r="A139" s="84"/>
      <c r="B139" s="85"/>
      <c r="C139" s="86"/>
      <c r="D139" s="90" t="s">
        <v>91</v>
      </c>
      <c r="E139" s="88"/>
      <c r="F139" s="89"/>
      <c r="G139" s="47">
        <f>G138*L138</f>
        <v>652.39057630068794</v>
      </c>
      <c r="H139" s="51"/>
      <c r="I139" s="52"/>
      <c r="J139" s="53"/>
      <c r="K139" s="55"/>
      <c r="L139" s="56"/>
      <c r="M139" s="56"/>
      <c r="N139" s="57"/>
      <c r="O139" s="57"/>
      <c r="P139" s="56"/>
      <c r="Q139" s="56"/>
      <c r="R139" s="56"/>
      <c r="S139" s="56"/>
      <c r="T139" s="56"/>
      <c r="U139" s="56"/>
      <c r="V139" s="9"/>
      <c r="W139" s="10"/>
      <c r="X139" s="10"/>
      <c r="Y139" s="9"/>
      <c r="Z139" s="1"/>
      <c r="AA139" s="1"/>
      <c r="AB139" s="1"/>
    </row>
    <row r="140" spans="1:28" ht="15.75" x14ac:dyDescent="0.2">
      <c r="A140" s="84" t="s">
        <v>90</v>
      </c>
      <c r="B140" s="85"/>
      <c r="C140" s="86"/>
      <c r="D140" s="9"/>
      <c r="E140" s="58"/>
      <c r="F140" s="58"/>
      <c r="G140" s="52"/>
      <c r="H140" s="52"/>
      <c r="I140" s="52"/>
      <c r="J140" s="9"/>
      <c r="K140" s="59"/>
      <c r="L140" s="60"/>
      <c r="M140" s="60"/>
      <c r="N140" s="61"/>
      <c r="O140" s="61"/>
      <c r="P140" s="61"/>
      <c r="Q140" s="60"/>
      <c r="R140" s="60"/>
      <c r="S140" s="60"/>
      <c r="T140" s="60"/>
      <c r="U140" s="60"/>
      <c r="V140" s="60"/>
      <c r="W140" s="60"/>
      <c r="X140" s="60"/>
      <c r="Y140" s="9"/>
      <c r="Z140" s="10"/>
      <c r="AA140" s="10"/>
      <c r="AB140" s="9"/>
    </row>
    <row r="141" spans="1:28" ht="15.75" x14ac:dyDescent="0.2">
      <c r="A141" s="84" t="s">
        <v>253</v>
      </c>
      <c r="B141" s="85"/>
      <c r="C141" s="86"/>
      <c r="D141" s="9"/>
      <c r="E141" s="58"/>
      <c r="F141" s="58"/>
      <c r="G141" s="52"/>
      <c r="H141" s="52"/>
      <c r="I141" s="52"/>
      <c r="J141" s="9"/>
      <c r="K141" s="59"/>
      <c r="L141" s="60"/>
      <c r="M141" s="60"/>
      <c r="N141" s="61"/>
      <c r="O141" s="61"/>
      <c r="P141" s="61"/>
      <c r="Q141" s="60"/>
      <c r="R141" s="60"/>
      <c r="S141" s="60"/>
      <c r="T141" s="60"/>
      <c r="U141" s="60"/>
      <c r="V141" s="60"/>
      <c r="W141" s="60"/>
      <c r="X141" s="60"/>
      <c r="Y141" s="9"/>
      <c r="Z141" s="10"/>
      <c r="AA141" s="10"/>
      <c r="AB141" s="9"/>
    </row>
    <row r="142" spans="1:28" ht="15.75" x14ac:dyDescent="0.2">
      <c r="A142" s="9"/>
      <c r="B142" s="9"/>
      <c r="C142" s="9"/>
      <c r="D142" s="9"/>
      <c r="E142" s="58"/>
      <c r="F142" s="58"/>
      <c r="G142" s="52"/>
      <c r="H142" s="52"/>
      <c r="I142" s="52"/>
      <c r="J142" s="9"/>
      <c r="K142" s="59"/>
      <c r="L142" s="60"/>
      <c r="M142" s="60"/>
      <c r="N142" s="61"/>
      <c r="O142" s="61"/>
      <c r="P142" s="61"/>
      <c r="Q142" s="60"/>
      <c r="R142" s="60"/>
      <c r="S142" s="60"/>
      <c r="T142" s="60"/>
      <c r="U142" s="60"/>
      <c r="V142" s="60"/>
      <c r="W142" s="60"/>
      <c r="X142" s="60"/>
      <c r="Y142" s="9"/>
      <c r="Z142" s="10"/>
      <c r="AA142" s="10"/>
      <c r="AB142" s="9"/>
    </row>
    <row r="143" spans="1:28" ht="15.75" x14ac:dyDescent="0.2">
      <c r="A143" s="9"/>
      <c r="B143" s="9"/>
      <c r="C143" s="9"/>
      <c r="D143" s="9"/>
      <c r="E143" s="58"/>
      <c r="F143" s="58"/>
      <c r="G143" s="52"/>
      <c r="H143" s="52"/>
      <c r="I143" s="52"/>
      <c r="J143" s="9"/>
      <c r="K143" s="59"/>
      <c r="L143" s="60"/>
      <c r="M143" s="60"/>
      <c r="N143" s="61"/>
      <c r="O143" s="61"/>
      <c r="P143" s="61"/>
      <c r="Q143" s="60"/>
      <c r="R143" s="60"/>
      <c r="S143" s="60"/>
      <c r="T143" s="60"/>
      <c r="U143" s="60"/>
      <c r="V143" s="60"/>
      <c r="W143" s="60"/>
      <c r="X143" s="60"/>
      <c r="Y143" s="9"/>
      <c r="Z143" s="10"/>
      <c r="AA143" s="10"/>
      <c r="AB143" s="9"/>
    </row>
    <row r="144" spans="1:28" ht="15.75" x14ac:dyDescent="0.2">
      <c r="A144" s="9"/>
      <c r="B144" s="9"/>
      <c r="C144" s="9"/>
      <c r="D144" s="9"/>
      <c r="E144" s="58"/>
      <c r="F144" s="58"/>
      <c r="G144" s="52"/>
      <c r="H144" s="52"/>
      <c r="I144" s="52"/>
      <c r="J144" s="9"/>
      <c r="K144" s="59"/>
      <c r="L144" s="60"/>
      <c r="M144" s="60"/>
      <c r="N144" s="61"/>
      <c r="O144" s="61"/>
      <c r="P144" s="61"/>
      <c r="Q144" s="60"/>
      <c r="R144" s="60"/>
      <c r="S144" s="60"/>
      <c r="T144" s="60"/>
      <c r="U144" s="60"/>
      <c r="V144" s="60"/>
      <c r="W144" s="60"/>
      <c r="X144" s="60"/>
      <c r="Y144" s="9"/>
      <c r="Z144" s="10"/>
      <c r="AA144" s="10"/>
      <c r="AB144" s="9"/>
    </row>
    <row r="145" spans="1:37" ht="12.75" customHeight="1" x14ac:dyDescent="0.2">
      <c r="A145" s="78" t="s">
        <v>251</v>
      </c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80"/>
      <c r="Z145" s="35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</row>
    <row r="146" spans="1:37" ht="12.75" customHeight="1" x14ac:dyDescent="0.2">
      <c r="A146" s="81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3"/>
      <c r="Z146" s="35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</row>
    <row r="147" spans="1:37" ht="15.75" x14ac:dyDescent="0.2">
      <c r="A147" s="16"/>
      <c r="B147" s="16"/>
      <c r="C147" s="9"/>
      <c r="D147" s="16"/>
      <c r="E147" s="17"/>
      <c r="F147" s="17"/>
      <c r="G147" s="18"/>
      <c r="H147" s="18"/>
      <c r="I147" s="19"/>
      <c r="J147" s="16"/>
      <c r="K147" s="20"/>
      <c r="L147" s="19"/>
      <c r="M147" s="19"/>
      <c r="N147" s="21"/>
      <c r="O147" s="21"/>
      <c r="P147" s="21"/>
      <c r="Q147" s="19"/>
      <c r="R147" s="19"/>
      <c r="S147" s="19"/>
      <c r="T147" s="19"/>
      <c r="U147" s="19"/>
      <c r="V147" s="19"/>
      <c r="W147" s="19"/>
      <c r="X147" s="19"/>
      <c r="Y147" s="16"/>
      <c r="Z147" s="10"/>
      <c r="AA147" s="10"/>
      <c r="AB147" s="9"/>
    </row>
    <row r="148" spans="1:37" ht="15.75" x14ac:dyDescent="0.2">
      <c r="A148" s="16"/>
      <c r="B148" s="16"/>
      <c r="C148" s="9"/>
      <c r="D148" s="16"/>
      <c r="E148" s="17"/>
      <c r="F148" s="17"/>
      <c r="G148" s="18"/>
      <c r="H148" s="18"/>
      <c r="I148" s="19"/>
      <c r="J148" s="16"/>
      <c r="K148" s="20"/>
      <c r="L148" s="19"/>
      <c r="M148" s="19"/>
      <c r="N148" s="21"/>
      <c r="O148" s="21"/>
      <c r="P148" s="21"/>
      <c r="Q148" s="19"/>
      <c r="R148" s="19"/>
      <c r="S148" s="19"/>
      <c r="T148" s="19"/>
      <c r="U148" s="19"/>
      <c r="V148" s="19"/>
      <c r="W148" s="19"/>
      <c r="X148" s="19"/>
      <c r="Y148" s="16"/>
      <c r="Z148" s="10"/>
      <c r="AA148" s="10"/>
      <c r="AB148" s="9"/>
    </row>
    <row r="149" spans="1:37" ht="15.75" x14ac:dyDescent="0.2">
      <c r="A149" s="16"/>
      <c r="B149" s="16"/>
      <c r="C149" s="9"/>
      <c r="D149" s="16"/>
      <c r="E149" s="17"/>
      <c r="F149" s="17"/>
      <c r="G149" s="18"/>
      <c r="H149" s="18"/>
      <c r="I149" s="19"/>
      <c r="J149" s="16"/>
      <c r="K149" s="20"/>
      <c r="L149" s="19"/>
      <c r="M149" s="19"/>
      <c r="N149" s="21"/>
      <c r="O149" s="21"/>
      <c r="P149" s="21"/>
      <c r="Q149" s="19"/>
      <c r="R149" s="19"/>
      <c r="S149" s="19"/>
      <c r="T149" s="19"/>
      <c r="U149" s="19"/>
      <c r="V149" s="19"/>
      <c r="W149" s="19"/>
      <c r="X149" s="19"/>
      <c r="Y149" s="16"/>
      <c r="Z149" s="10"/>
      <c r="AA149" s="10"/>
      <c r="AB149" s="9"/>
    </row>
    <row r="150" spans="1:37" ht="15.75" x14ac:dyDescent="0.2">
      <c r="A150" s="16"/>
      <c r="B150" s="16"/>
      <c r="C150" s="9"/>
      <c r="D150" s="16"/>
      <c r="E150" s="17"/>
      <c r="F150" s="17"/>
      <c r="G150" s="18"/>
      <c r="H150" s="18"/>
      <c r="I150" s="19"/>
      <c r="J150" s="16"/>
      <c r="K150" s="20"/>
      <c r="L150" s="19"/>
      <c r="M150" s="19"/>
      <c r="N150" s="21"/>
      <c r="O150" s="21"/>
      <c r="P150" s="21"/>
      <c r="Q150" s="19"/>
      <c r="R150" s="19"/>
      <c r="S150" s="19"/>
      <c r="T150" s="19"/>
      <c r="U150" s="19"/>
      <c r="V150" s="19"/>
      <c r="W150" s="19"/>
      <c r="X150" s="19"/>
      <c r="Y150" s="16"/>
      <c r="Z150" s="10"/>
      <c r="AA150" s="10"/>
      <c r="AB150" s="9"/>
    </row>
    <row r="151" spans="1:37" ht="15.75" x14ac:dyDescent="0.2">
      <c r="A151" s="16"/>
      <c r="B151" s="16"/>
      <c r="C151" s="9"/>
      <c r="D151" s="16"/>
      <c r="E151" s="17"/>
      <c r="F151" s="17"/>
      <c r="G151" s="18"/>
      <c r="H151" s="18"/>
      <c r="I151" s="19"/>
      <c r="J151" s="16"/>
      <c r="K151" s="20"/>
      <c r="L151" s="19"/>
      <c r="M151" s="19"/>
      <c r="N151" s="21"/>
      <c r="O151" s="21"/>
      <c r="P151" s="21"/>
      <c r="Q151" s="19"/>
      <c r="R151" s="19"/>
      <c r="S151" s="19"/>
      <c r="T151" s="19"/>
      <c r="U151" s="19"/>
      <c r="V151" s="19"/>
      <c r="W151" s="19"/>
      <c r="X151" s="19"/>
      <c r="Y151" s="16"/>
      <c r="Z151" s="10"/>
      <c r="AA151" s="10"/>
      <c r="AB151" s="9"/>
    </row>
    <row r="152" spans="1:37" ht="15.75" x14ac:dyDescent="0.2">
      <c r="A152" s="16"/>
      <c r="B152" s="16"/>
      <c r="C152" s="9"/>
      <c r="D152" s="16"/>
      <c r="E152" s="17"/>
      <c r="F152" s="17"/>
      <c r="G152" s="18"/>
      <c r="H152" s="18"/>
      <c r="I152" s="19"/>
      <c r="J152" s="16"/>
      <c r="K152" s="20"/>
      <c r="L152" s="19"/>
      <c r="M152" s="19"/>
      <c r="N152" s="21"/>
      <c r="O152" s="21"/>
      <c r="P152" s="21"/>
      <c r="Q152" s="19"/>
      <c r="R152" s="19"/>
      <c r="S152" s="19"/>
      <c r="T152" s="19"/>
      <c r="U152" s="19"/>
      <c r="V152" s="19"/>
      <c r="W152" s="19"/>
      <c r="X152" s="19"/>
      <c r="Y152" s="16"/>
      <c r="Z152" s="10"/>
      <c r="AA152" s="10"/>
      <c r="AB152" s="9"/>
    </row>
    <row r="153" spans="1:37" ht="15.75" x14ac:dyDescent="0.2">
      <c r="A153" s="16"/>
      <c r="B153" s="16"/>
      <c r="C153" s="9"/>
      <c r="D153" s="16"/>
      <c r="E153" s="17"/>
      <c r="F153" s="17"/>
      <c r="G153" s="18"/>
      <c r="H153" s="18"/>
      <c r="I153" s="19"/>
      <c r="J153" s="16"/>
      <c r="K153" s="20"/>
      <c r="L153" s="19"/>
      <c r="M153" s="19"/>
      <c r="N153" s="21"/>
      <c r="O153" s="21"/>
      <c r="P153" s="21"/>
      <c r="Q153" s="19"/>
      <c r="R153" s="19"/>
      <c r="S153" s="19"/>
      <c r="T153" s="19"/>
      <c r="U153" s="19"/>
      <c r="V153" s="19"/>
      <c r="W153" s="19"/>
      <c r="X153" s="19"/>
      <c r="Y153" s="16"/>
      <c r="Z153" s="10"/>
      <c r="AA153" s="10"/>
      <c r="AB153" s="9"/>
    </row>
    <row r="154" spans="1:37" ht="15.75" x14ac:dyDescent="0.2">
      <c r="A154" s="16"/>
      <c r="B154" s="16"/>
      <c r="C154" s="9"/>
      <c r="D154" s="16"/>
      <c r="E154" s="17"/>
      <c r="F154" s="17"/>
      <c r="G154" s="18"/>
      <c r="H154" s="18"/>
      <c r="I154" s="19"/>
      <c r="J154" s="16"/>
      <c r="K154" s="20"/>
      <c r="L154" s="19"/>
      <c r="M154" s="19"/>
      <c r="N154" s="21"/>
      <c r="O154" s="21"/>
      <c r="P154" s="21"/>
      <c r="Q154" s="19"/>
      <c r="R154" s="19"/>
      <c r="S154" s="19"/>
      <c r="T154" s="19"/>
      <c r="U154" s="19"/>
      <c r="V154" s="19"/>
      <c r="W154" s="19"/>
      <c r="X154" s="19"/>
      <c r="Y154" s="16"/>
      <c r="Z154" s="10"/>
      <c r="AA154" s="10"/>
      <c r="AB154" s="9"/>
    </row>
    <row r="155" spans="1:37" ht="15.75" x14ac:dyDescent="0.2">
      <c r="A155" s="16"/>
      <c r="B155" s="16"/>
      <c r="C155" s="9"/>
      <c r="D155" s="16"/>
      <c r="E155" s="17"/>
      <c r="F155" s="17"/>
      <c r="G155" s="18"/>
      <c r="H155" s="18"/>
      <c r="I155" s="19"/>
      <c r="J155" s="16"/>
      <c r="K155" s="20"/>
      <c r="L155" s="19"/>
      <c r="M155" s="19"/>
      <c r="N155" s="21"/>
      <c r="O155" s="21"/>
      <c r="P155" s="21"/>
      <c r="Q155" s="19"/>
      <c r="R155" s="19"/>
      <c r="S155" s="19"/>
      <c r="T155" s="19"/>
      <c r="U155" s="19"/>
      <c r="V155" s="19"/>
      <c r="W155" s="19"/>
      <c r="X155" s="19"/>
      <c r="Y155" s="16"/>
      <c r="Z155" s="10"/>
      <c r="AA155" s="10"/>
      <c r="AB155" s="9"/>
    </row>
    <row r="156" spans="1:37" ht="15.75" x14ac:dyDescent="0.2">
      <c r="A156" s="16"/>
      <c r="B156" s="16"/>
      <c r="C156" s="9"/>
      <c r="D156" s="16"/>
      <c r="E156" s="17"/>
      <c r="F156" s="17"/>
      <c r="G156" s="18"/>
      <c r="H156" s="18"/>
      <c r="I156" s="19"/>
      <c r="J156" s="16"/>
      <c r="K156" s="20"/>
      <c r="L156" s="19"/>
      <c r="M156" s="19"/>
      <c r="N156" s="21"/>
      <c r="O156" s="21"/>
      <c r="P156" s="21"/>
      <c r="Q156" s="19"/>
      <c r="R156" s="19"/>
      <c r="S156" s="19"/>
      <c r="T156" s="19"/>
      <c r="U156" s="19"/>
      <c r="V156" s="19"/>
      <c r="W156" s="19"/>
      <c r="X156" s="19"/>
      <c r="Y156" s="16"/>
      <c r="Z156" s="10"/>
      <c r="AA156" s="10"/>
      <c r="AB156" s="9"/>
    </row>
    <row r="157" spans="1:37" ht="15.75" x14ac:dyDescent="0.2">
      <c r="A157" s="16"/>
      <c r="B157" s="16"/>
      <c r="C157" s="9"/>
      <c r="D157" s="16"/>
      <c r="E157" s="17"/>
      <c r="F157" s="17"/>
      <c r="G157" s="18"/>
      <c r="H157" s="18"/>
      <c r="I157" s="19"/>
      <c r="J157" s="16"/>
      <c r="K157" s="20"/>
      <c r="L157" s="19"/>
      <c r="M157" s="19"/>
      <c r="N157" s="21"/>
      <c r="O157" s="21"/>
      <c r="P157" s="21"/>
      <c r="Q157" s="19"/>
      <c r="R157" s="19"/>
      <c r="S157" s="19"/>
      <c r="T157" s="19"/>
      <c r="U157" s="19"/>
      <c r="V157" s="19"/>
      <c r="W157" s="19"/>
      <c r="X157" s="19"/>
      <c r="Y157" s="16"/>
      <c r="Z157" s="10"/>
      <c r="AA157" s="10"/>
      <c r="AB157" s="9"/>
    </row>
    <row r="158" spans="1:37" ht="15.75" x14ac:dyDescent="0.2">
      <c r="A158" s="16"/>
      <c r="B158" s="16"/>
      <c r="C158" s="9"/>
      <c r="D158" s="16"/>
      <c r="E158" s="17"/>
      <c r="F158" s="17"/>
      <c r="G158" s="18"/>
      <c r="H158" s="18"/>
      <c r="I158" s="19"/>
      <c r="J158" s="16"/>
      <c r="K158" s="20"/>
      <c r="L158" s="19"/>
      <c r="M158" s="19"/>
      <c r="N158" s="21"/>
      <c r="O158" s="21"/>
      <c r="P158" s="21"/>
      <c r="Q158" s="19"/>
      <c r="R158" s="19"/>
      <c r="S158" s="19"/>
      <c r="T158" s="19"/>
      <c r="U158" s="19"/>
      <c r="V158" s="19"/>
      <c r="W158" s="19"/>
      <c r="X158" s="19"/>
      <c r="Y158" s="16"/>
      <c r="Z158" s="10"/>
      <c r="AA158" s="10"/>
      <c r="AB158" s="9"/>
    </row>
    <row r="159" spans="1:37" ht="15.75" x14ac:dyDescent="0.2">
      <c r="A159" s="16"/>
      <c r="B159" s="16"/>
      <c r="C159" s="9"/>
      <c r="D159" s="16"/>
      <c r="E159" s="17"/>
      <c r="F159" s="17"/>
      <c r="G159" s="18"/>
      <c r="H159" s="18"/>
      <c r="I159" s="19"/>
      <c r="J159" s="16"/>
      <c r="K159" s="20"/>
      <c r="L159" s="19"/>
      <c r="M159" s="19"/>
      <c r="N159" s="21"/>
      <c r="O159" s="21"/>
      <c r="P159" s="21"/>
      <c r="Q159" s="19"/>
      <c r="R159" s="19"/>
      <c r="S159" s="19"/>
      <c r="T159" s="19"/>
      <c r="U159" s="19"/>
      <c r="V159" s="19"/>
      <c r="W159" s="19"/>
      <c r="X159" s="19"/>
      <c r="Y159" s="16"/>
      <c r="Z159" s="10"/>
      <c r="AA159" s="10"/>
      <c r="AB159" s="9"/>
    </row>
    <row r="160" spans="1:37" ht="15.75" x14ac:dyDescent="0.2">
      <c r="A160" s="16"/>
      <c r="B160" s="16"/>
      <c r="C160" s="9"/>
      <c r="D160" s="16"/>
      <c r="E160" s="17"/>
      <c r="F160" s="17"/>
      <c r="G160" s="18"/>
      <c r="H160" s="18"/>
      <c r="I160" s="19"/>
      <c r="J160" s="16"/>
      <c r="K160" s="20"/>
      <c r="L160" s="19"/>
      <c r="M160" s="19"/>
      <c r="N160" s="21"/>
      <c r="O160" s="21"/>
      <c r="P160" s="21"/>
      <c r="Q160" s="19"/>
      <c r="R160" s="19"/>
      <c r="S160" s="19"/>
      <c r="T160" s="19"/>
      <c r="U160" s="19"/>
      <c r="V160" s="19"/>
      <c r="W160" s="19"/>
      <c r="X160" s="19"/>
      <c r="Y160" s="16"/>
      <c r="Z160" s="10"/>
      <c r="AA160" s="10"/>
      <c r="AB160" s="9"/>
    </row>
    <row r="161" spans="1:28" ht="15.75" x14ac:dyDescent="0.2">
      <c r="A161" s="16"/>
      <c r="B161" s="16"/>
      <c r="C161" s="9"/>
      <c r="D161" s="16"/>
      <c r="E161" s="17"/>
      <c r="F161" s="17"/>
      <c r="G161" s="18"/>
      <c r="H161" s="18"/>
      <c r="I161" s="19"/>
      <c r="J161" s="16"/>
      <c r="K161" s="20"/>
      <c r="L161" s="19"/>
      <c r="M161" s="19"/>
      <c r="N161" s="21"/>
      <c r="O161" s="21"/>
      <c r="P161" s="21"/>
      <c r="Q161" s="19"/>
      <c r="R161" s="19"/>
      <c r="S161" s="19"/>
      <c r="T161" s="19"/>
      <c r="U161" s="19"/>
      <c r="V161" s="19"/>
      <c r="W161" s="19"/>
      <c r="X161" s="19"/>
      <c r="Y161" s="16"/>
      <c r="Z161" s="10"/>
      <c r="AA161" s="10"/>
      <c r="AB161" s="9"/>
    </row>
    <row r="162" spans="1:28" ht="15.75" x14ac:dyDescent="0.2">
      <c r="A162" s="16"/>
      <c r="B162" s="16"/>
      <c r="C162" s="9"/>
      <c r="D162" s="16"/>
      <c r="E162" s="17"/>
      <c r="F162" s="17"/>
      <c r="G162" s="18"/>
      <c r="H162" s="18"/>
      <c r="I162" s="19"/>
      <c r="J162" s="16"/>
      <c r="K162" s="20"/>
      <c r="L162" s="19"/>
      <c r="M162" s="19"/>
      <c r="N162" s="21"/>
      <c r="O162" s="21"/>
      <c r="P162" s="21"/>
      <c r="Q162" s="19"/>
      <c r="R162" s="19"/>
      <c r="S162" s="19"/>
      <c r="T162" s="19"/>
      <c r="U162" s="19"/>
      <c r="V162" s="19"/>
      <c r="W162" s="19"/>
      <c r="X162" s="19"/>
      <c r="Y162" s="16"/>
      <c r="Z162" s="10"/>
      <c r="AA162" s="10"/>
      <c r="AB162" s="9"/>
    </row>
    <row r="163" spans="1:28" ht="15.75" x14ac:dyDescent="0.2">
      <c r="A163" s="16"/>
      <c r="B163" s="16"/>
      <c r="C163" s="9"/>
      <c r="D163" s="16"/>
      <c r="E163" s="17"/>
      <c r="F163" s="17"/>
      <c r="G163" s="18"/>
      <c r="H163" s="18"/>
      <c r="I163" s="19"/>
      <c r="J163" s="16"/>
      <c r="K163" s="20"/>
      <c r="L163" s="19"/>
      <c r="M163" s="19"/>
      <c r="N163" s="21"/>
      <c r="O163" s="21"/>
      <c r="P163" s="21"/>
      <c r="Q163" s="19"/>
      <c r="R163" s="19"/>
      <c r="S163" s="19"/>
      <c r="T163" s="19"/>
      <c r="U163" s="19"/>
      <c r="V163" s="19"/>
      <c r="W163" s="19"/>
      <c r="X163" s="19"/>
      <c r="Y163" s="16"/>
      <c r="Z163" s="10"/>
      <c r="AA163" s="10"/>
      <c r="AB163" s="9"/>
    </row>
    <row r="164" spans="1:28" ht="15.75" x14ac:dyDescent="0.2">
      <c r="A164" s="16"/>
      <c r="B164" s="16"/>
      <c r="C164" s="9"/>
      <c r="D164" s="16"/>
      <c r="E164" s="17"/>
      <c r="F164" s="17"/>
      <c r="G164" s="18"/>
      <c r="H164" s="18"/>
      <c r="I164" s="19"/>
      <c r="J164" s="16"/>
      <c r="K164" s="20"/>
      <c r="L164" s="19"/>
      <c r="M164" s="19"/>
      <c r="N164" s="21"/>
      <c r="O164" s="21"/>
      <c r="P164" s="21"/>
      <c r="Q164" s="19"/>
      <c r="R164" s="19"/>
      <c r="S164" s="19"/>
      <c r="T164" s="19"/>
      <c r="U164" s="19"/>
      <c r="V164" s="19"/>
      <c r="W164" s="19"/>
      <c r="X164" s="19"/>
      <c r="Y164" s="16"/>
      <c r="Z164" s="10"/>
      <c r="AA164" s="10"/>
      <c r="AB164" s="9"/>
    </row>
    <row r="165" spans="1:28" ht="15.75" x14ac:dyDescent="0.2">
      <c r="A165" s="16"/>
      <c r="B165" s="16"/>
      <c r="C165" s="9"/>
      <c r="D165" s="16"/>
      <c r="E165" s="17"/>
      <c r="F165" s="17"/>
      <c r="G165" s="18"/>
      <c r="H165" s="18"/>
      <c r="I165" s="19"/>
      <c r="J165" s="16"/>
      <c r="K165" s="20"/>
      <c r="L165" s="19"/>
      <c r="M165" s="19"/>
      <c r="N165" s="21"/>
      <c r="O165" s="21"/>
      <c r="P165" s="21"/>
      <c r="Q165" s="19"/>
      <c r="R165" s="19"/>
      <c r="S165" s="19"/>
      <c r="T165" s="19"/>
      <c r="U165" s="19"/>
      <c r="V165" s="19"/>
      <c r="W165" s="19"/>
      <c r="X165" s="19"/>
      <c r="Y165" s="16"/>
      <c r="Z165" s="10"/>
      <c r="AA165" s="10"/>
      <c r="AB165" s="9"/>
    </row>
    <row r="166" spans="1:28" ht="15.75" x14ac:dyDescent="0.2">
      <c r="A166" s="16"/>
      <c r="B166" s="16"/>
      <c r="C166" s="9"/>
      <c r="D166" s="16"/>
      <c r="E166" s="17"/>
      <c r="F166" s="17"/>
      <c r="G166" s="18"/>
      <c r="H166" s="18"/>
      <c r="I166" s="19"/>
      <c r="J166" s="16"/>
      <c r="K166" s="20"/>
      <c r="L166" s="19"/>
      <c r="M166" s="19"/>
      <c r="N166" s="21"/>
      <c r="O166" s="21"/>
      <c r="P166" s="21"/>
      <c r="Q166" s="19"/>
      <c r="R166" s="19"/>
      <c r="S166" s="19"/>
      <c r="T166" s="19"/>
      <c r="U166" s="19"/>
      <c r="V166" s="19"/>
      <c r="W166" s="19"/>
      <c r="X166" s="19"/>
      <c r="Y166" s="16"/>
      <c r="Z166" s="10"/>
      <c r="AA166" s="10"/>
      <c r="AB166" s="9"/>
    </row>
    <row r="167" spans="1:28" ht="15.75" x14ac:dyDescent="0.2">
      <c r="A167" s="16"/>
      <c r="B167" s="16"/>
      <c r="C167" s="9"/>
      <c r="D167" s="16"/>
      <c r="E167" s="17"/>
      <c r="F167" s="17"/>
      <c r="G167" s="18"/>
      <c r="H167" s="18"/>
      <c r="I167" s="19"/>
      <c r="J167" s="16"/>
      <c r="K167" s="20"/>
      <c r="L167" s="19"/>
      <c r="M167" s="19"/>
      <c r="N167" s="21"/>
      <c r="O167" s="21"/>
      <c r="P167" s="21"/>
      <c r="Q167" s="19"/>
      <c r="R167" s="19"/>
      <c r="S167" s="19"/>
      <c r="T167" s="19"/>
      <c r="U167" s="19"/>
      <c r="V167" s="19"/>
      <c r="W167" s="19"/>
      <c r="X167" s="19"/>
      <c r="Y167" s="16"/>
      <c r="Z167" s="10"/>
      <c r="AA167" s="10"/>
      <c r="AB167" s="9"/>
    </row>
    <row r="168" spans="1:28" ht="15.75" x14ac:dyDescent="0.2">
      <c r="A168" s="16"/>
      <c r="B168" s="16"/>
      <c r="C168" s="9"/>
      <c r="D168" s="16"/>
      <c r="E168" s="17"/>
      <c r="F168" s="17"/>
      <c r="G168" s="18"/>
      <c r="H168" s="18"/>
      <c r="I168" s="19"/>
      <c r="J168" s="16"/>
      <c r="K168" s="20"/>
      <c r="L168" s="19"/>
      <c r="M168" s="19"/>
      <c r="N168" s="21"/>
      <c r="O168" s="21"/>
      <c r="P168" s="21"/>
      <c r="Q168" s="19"/>
      <c r="R168" s="19"/>
      <c r="S168" s="19"/>
      <c r="T168" s="19"/>
      <c r="U168" s="19"/>
      <c r="V168" s="19"/>
      <c r="W168" s="19"/>
      <c r="X168" s="19"/>
      <c r="Y168" s="16"/>
      <c r="Z168" s="10"/>
      <c r="AA168" s="10"/>
      <c r="AB168" s="9"/>
    </row>
    <row r="169" spans="1:28" ht="15.75" x14ac:dyDescent="0.2">
      <c r="A169" s="16"/>
      <c r="B169" s="16"/>
      <c r="C169" s="9"/>
      <c r="D169" s="16"/>
      <c r="E169" s="17"/>
      <c r="F169" s="17"/>
      <c r="G169" s="18"/>
      <c r="H169" s="18"/>
      <c r="I169" s="19"/>
      <c r="J169" s="16"/>
      <c r="K169" s="20"/>
      <c r="L169" s="19"/>
      <c r="M169" s="19"/>
      <c r="N169" s="21"/>
      <c r="O169" s="21"/>
      <c r="P169" s="21"/>
      <c r="Q169" s="19"/>
      <c r="R169" s="19"/>
      <c r="S169" s="19"/>
      <c r="T169" s="19"/>
      <c r="U169" s="19"/>
      <c r="V169" s="19"/>
      <c r="W169" s="19"/>
      <c r="X169" s="19"/>
      <c r="Y169" s="16"/>
      <c r="Z169" s="10"/>
      <c r="AA169" s="10"/>
      <c r="AB169" s="9"/>
    </row>
    <row r="170" spans="1:28" ht="15.75" x14ac:dyDescent="0.2">
      <c r="A170" s="16"/>
      <c r="B170" s="16"/>
      <c r="C170" s="9"/>
      <c r="D170" s="16"/>
      <c r="E170" s="17"/>
      <c r="F170" s="17"/>
      <c r="G170" s="18"/>
      <c r="H170" s="18"/>
      <c r="I170" s="19"/>
      <c r="J170" s="16"/>
      <c r="K170" s="20"/>
      <c r="L170" s="19"/>
      <c r="M170" s="19"/>
      <c r="N170" s="21"/>
      <c r="O170" s="21"/>
      <c r="P170" s="21"/>
      <c r="Q170" s="19"/>
      <c r="R170" s="19"/>
      <c r="S170" s="19"/>
      <c r="T170" s="19"/>
      <c r="U170" s="19"/>
      <c r="V170" s="19"/>
      <c r="W170" s="19"/>
      <c r="X170" s="19"/>
      <c r="Y170" s="16"/>
      <c r="Z170" s="10"/>
      <c r="AA170" s="10"/>
      <c r="AB170" s="9"/>
    </row>
    <row r="171" spans="1:28" ht="15.75" x14ac:dyDescent="0.2">
      <c r="A171" s="16"/>
      <c r="B171" s="16"/>
      <c r="C171" s="9"/>
      <c r="D171" s="16"/>
      <c r="E171" s="17"/>
      <c r="F171" s="17"/>
      <c r="G171" s="18"/>
      <c r="H171" s="18"/>
      <c r="I171" s="19"/>
      <c r="J171" s="16"/>
      <c r="K171" s="20"/>
      <c r="L171" s="19"/>
      <c r="M171" s="19"/>
      <c r="N171" s="21"/>
      <c r="O171" s="21"/>
      <c r="P171" s="21"/>
      <c r="Q171" s="19"/>
      <c r="R171" s="19"/>
      <c r="S171" s="19"/>
      <c r="T171" s="19"/>
      <c r="U171" s="19"/>
      <c r="V171" s="19"/>
      <c r="W171" s="19"/>
      <c r="X171" s="19"/>
      <c r="Y171" s="16"/>
      <c r="Z171" s="10"/>
      <c r="AA171" s="10"/>
      <c r="AB171" s="9"/>
    </row>
    <row r="172" spans="1:28" ht="15.75" x14ac:dyDescent="0.2">
      <c r="A172" s="16"/>
      <c r="B172" s="16"/>
      <c r="C172" s="9"/>
      <c r="D172" s="16"/>
      <c r="E172" s="17"/>
      <c r="F172" s="17"/>
      <c r="G172" s="18"/>
      <c r="H172" s="18"/>
      <c r="I172" s="19"/>
      <c r="J172" s="16"/>
      <c r="K172" s="20"/>
      <c r="L172" s="19"/>
      <c r="M172" s="19"/>
      <c r="N172" s="21"/>
      <c r="O172" s="21"/>
      <c r="P172" s="21"/>
      <c r="Q172" s="19"/>
      <c r="R172" s="19"/>
      <c r="S172" s="19"/>
      <c r="T172" s="19"/>
      <c r="U172" s="19"/>
      <c r="V172" s="19"/>
      <c r="W172" s="19"/>
      <c r="X172" s="19"/>
      <c r="Y172" s="16"/>
      <c r="Z172" s="10"/>
      <c r="AA172" s="10"/>
      <c r="AB172" s="9"/>
    </row>
    <row r="173" spans="1:28" ht="15.75" x14ac:dyDescent="0.2">
      <c r="A173" s="16"/>
      <c r="B173" s="16"/>
      <c r="C173" s="9"/>
      <c r="D173" s="16"/>
      <c r="E173" s="17"/>
      <c r="F173" s="17"/>
      <c r="G173" s="18"/>
      <c r="H173" s="18"/>
      <c r="I173" s="19"/>
      <c r="J173" s="16"/>
      <c r="K173" s="20"/>
      <c r="L173" s="19"/>
      <c r="M173" s="19"/>
      <c r="N173" s="21"/>
      <c r="O173" s="21"/>
      <c r="P173" s="21"/>
      <c r="Q173" s="19"/>
      <c r="R173" s="19"/>
      <c r="S173" s="19"/>
      <c r="T173" s="19"/>
      <c r="U173" s="19"/>
      <c r="V173" s="19"/>
      <c r="W173" s="19"/>
      <c r="X173" s="19"/>
      <c r="Y173" s="16"/>
      <c r="Z173" s="10"/>
      <c r="AA173" s="10"/>
      <c r="AB173" s="9"/>
    </row>
    <row r="174" spans="1:28" ht="15.75" x14ac:dyDescent="0.2">
      <c r="A174" s="16"/>
      <c r="B174" s="16"/>
      <c r="C174" s="9"/>
      <c r="D174" s="16"/>
      <c r="E174" s="17"/>
      <c r="F174" s="17"/>
      <c r="G174" s="18"/>
      <c r="H174" s="18"/>
      <c r="I174" s="19"/>
      <c r="J174" s="16"/>
      <c r="K174" s="20"/>
      <c r="L174" s="19"/>
      <c r="M174" s="19"/>
      <c r="N174" s="21"/>
      <c r="O174" s="21"/>
      <c r="P174" s="21"/>
      <c r="Q174" s="19"/>
      <c r="R174" s="19"/>
      <c r="S174" s="19"/>
      <c r="T174" s="19"/>
      <c r="U174" s="19"/>
      <c r="V174" s="19"/>
      <c r="W174" s="19"/>
      <c r="X174" s="19"/>
      <c r="Y174" s="16"/>
      <c r="Z174" s="10"/>
      <c r="AA174" s="10"/>
      <c r="AB174" s="9"/>
    </row>
    <row r="175" spans="1:28" ht="15.75" x14ac:dyDescent="0.2">
      <c r="A175" s="16"/>
      <c r="B175" s="16"/>
      <c r="C175" s="9"/>
      <c r="D175" s="16"/>
      <c r="E175" s="17"/>
      <c r="F175" s="17"/>
      <c r="G175" s="18"/>
      <c r="H175" s="18"/>
      <c r="I175" s="19"/>
      <c r="J175" s="16"/>
      <c r="K175" s="20"/>
      <c r="L175" s="19"/>
      <c r="M175" s="19"/>
      <c r="N175" s="21"/>
      <c r="O175" s="21"/>
      <c r="P175" s="21"/>
      <c r="Q175" s="19"/>
      <c r="R175" s="19"/>
      <c r="S175" s="19"/>
      <c r="T175" s="19"/>
      <c r="U175" s="19"/>
      <c r="V175" s="19"/>
      <c r="W175" s="19"/>
      <c r="X175" s="19"/>
      <c r="Y175" s="16"/>
      <c r="Z175" s="10"/>
      <c r="AA175" s="10"/>
      <c r="AB175" s="9"/>
    </row>
    <row r="176" spans="1:28" ht="15.75" x14ac:dyDescent="0.2">
      <c r="A176" s="16"/>
      <c r="B176" s="16"/>
      <c r="C176" s="9"/>
      <c r="D176" s="16"/>
      <c r="E176" s="17"/>
      <c r="F176" s="17"/>
      <c r="G176" s="18"/>
      <c r="H176" s="18"/>
      <c r="I176" s="19"/>
      <c r="J176" s="16"/>
      <c r="K176" s="20"/>
      <c r="L176" s="19"/>
      <c r="M176" s="19"/>
      <c r="N176" s="21"/>
      <c r="O176" s="21"/>
      <c r="P176" s="21"/>
      <c r="Q176" s="19"/>
      <c r="R176" s="19"/>
      <c r="S176" s="19"/>
      <c r="T176" s="19"/>
      <c r="U176" s="19"/>
      <c r="V176" s="19"/>
      <c r="W176" s="19"/>
      <c r="X176" s="19"/>
      <c r="Y176" s="16"/>
      <c r="Z176" s="10"/>
      <c r="AA176" s="10"/>
      <c r="AB176" s="9"/>
    </row>
    <row r="177" spans="1:28" ht="15.75" x14ac:dyDescent="0.2">
      <c r="A177" s="16"/>
      <c r="B177" s="16"/>
      <c r="C177" s="9"/>
      <c r="D177" s="16"/>
      <c r="E177" s="17"/>
      <c r="F177" s="17"/>
      <c r="G177" s="18"/>
      <c r="H177" s="18"/>
      <c r="I177" s="19"/>
      <c r="J177" s="16"/>
      <c r="K177" s="20"/>
      <c r="L177" s="19"/>
      <c r="M177" s="19"/>
      <c r="N177" s="21"/>
      <c r="O177" s="21"/>
      <c r="P177" s="21"/>
      <c r="Q177" s="19"/>
      <c r="R177" s="19"/>
      <c r="S177" s="19"/>
      <c r="T177" s="19"/>
      <c r="U177" s="19"/>
      <c r="V177" s="19"/>
      <c r="W177" s="19"/>
      <c r="X177" s="19"/>
      <c r="Y177" s="16"/>
      <c r="Z177" s="10"/>
      <c r="AA177" s="10"/>
      <c r="AB177" s="9"/>
    </row>
    <row r="178" spans="1:28" ht="15.75" x14ac:dyDescent="0.2">
      <c r="A178" s="16"/>
      <c r="B178" s="16"/>
      <c r="C178" s="9"/>
      <c r="D178" s="16"/>
      <c r="E178" s="17"/>
      <c r="F178" s="17"/>
      <c r="G178" s="18"/>
      <c r="H178" s="18"/>
      <c r="I178" s="19"/>
      <c r="J178" s="16"/>
      <c r="K178" s="20"/>
      <c r="L178" s="19"/>
      <c r="M178" s="19"/>
      <c r="N178" s="21"/>
      <c r="O178" s="21"/>
      <c r="P178" s="21"/>
      <c r="Q178" s="19"/>
      <c r="R178" s="19"/>
      <c r="S178" s="19"/>
      <c r="T178" s="19"/>
      <c r="U178" s="19"/>
      <c r="V178" s="19"/>
      <c r="W178" s="19"/>
      <c r="X178" s="19"/>
      <c r="Y178" s="16"/>
      <c r="Z178" s="10"/>
      <c r="AA178" s="10"/>
      <c r="AB178" s="9"/>
    </row>
    <row r="179" spans="1:28" ht="15.75" x14ac:dyDescent="0.2">
      <c r="A179" s="16"/>
      <c r="B179" s="16"/>
      <c r="C179" s="9"/>
      <c r="D179" s="16"/>
      <c r="E179" s="17"/>
      <c r="F179" s="17"/>
      <c r="G179" s="18"/>
      <c r="H179" s="18"/>
      <c r="I179" s="19"/>
      <c r="J179" s="16"/>
      <c r="K179" s="20"/>
      <c r="L179" s="19"/>
      <c r="M179" s="19"/>
      <c r="N179" s="21"/>
      <c r="O179" s="21"/>
      <c r="P179" s="21"/>
      <c r="Q179" s="19"/>
      <c r="R179" s="19"/>
      <c r="S179" s="19"/>
      <c r="T179" s="19"/>
      <c r="U179" s="19"/>
      <c r="V179" s="19"/>
      <c r="W179" s="19"/>
      <c r="X179" s="19"/>
      <c r="Y179" s="16"/>
      <c r="Z179" s="10"/>
      <c r="AA179" s="10"/>
      <c r="AB179" s="9"/>
    </row>
    <row r="180" spans="1:28" ht="15.75" x14ac:dyDescent="0.2">
      <c r="A180" s="16"/>
      <c r="B180" s="16"/>
      <c r="C180" s="9"/>
      <c r="D180" s="16"/>
      <c r="E180" s="17"/>
      <c r="F180" s="17"/>
      <c r="G180" s="18"/>
      <c r="H180" s="18"/>
      <c r="I180" s="19"/>
      <c r="J180" s="16"/>
      <c r="K180" s="20"/>
      <c r="L180" s="19"/>
      <c r="M180" s="19"/>
      <c r="N180" s="21"/>
      <c r="O180" s="21"/>
      <c r="P180" s="21"/>
      <c r="Q180" s="19"/>
      <c r="R180" s="19"/>
      <c r="S180" s="19"/>
      <c r="T180" s="19"/>
      <c r="U180" s="19"/>
      <c r="V180" s="19"/>
      <c r="W180" s="19"/>
      <c r="X180" s="19"/>
      <c r="Y180" s="16"/>
      <c r="Z180" s="10"/>
      <c r="AA180" s="10"/>
      <c r="AB180" s="9"/>
    </row>
    <row r="181" spans="1:28" ht="15.75" x14ac:dyDescent="0.2">
      <c r="A181" s="16"/>
      <c r="B181" s="16"/>
      <c r="C181" s="9"/>
      <c r="D181" s="16"/>
      <c r="E181" s="17"/>
      <c r="F181" s="17"/>
      <c r="G181" s="18"/>
      <c r="H181" s="18"/>
      <c r="I181" s="19"/>
      <c r="J181" s="16"/>
      <c r="K181" s="20"/>
      <c r="L181" s="19"/>
      <c r="M181" s="19"/>
      <c r="N181" s="21"/>
      <c r="O181" s="21"/>
      <c r="P181" s="21"/>
      <c r="Q181" s="19"/>
      <c r="R181" s="19"/>
      <c r="S181" s="19"/>
      <c r="T181" s="19"/>
      <c r="U181" s="19"/>
      <c r="V181" s="19"/>
      <c r="W181" s="19"/>
      <c r="X181" s="19"/>
      <c r="Y181" s="16"/>
      <c r="Z181" s="10"/>
      <c r="AA181" s="10"/>
      <c r="AB181" s="9"/>
    </row>
    <row r="182" spans="1:28" ht="15.75" x14ac:dyDescent="0.2">
      <c r="A182" s="16"/>
      <c r="B182" s="16"/>
      <c r="C182" s="9"/>
      <c r="D182" s="16"/>
      <c r="E182" s="17"/>
      <c r="F182" s="17"/>
      <c r="G182" s="18"/>
      <c r="H182" s="18"/>
      <c r="I182" s="19"/>
      <c r="J182" s="16"/>
      <c r="K182" s="20"/>
      <c r="L182" s="19"/>
      <c r="M182" s="19"/>
      <c r="N182" s="21"/>
      <c r="O182" s="21"/>
      <c r="P182" s="21"/>
      <c r="Q182" s="19"/>
      <c r="R182" s="19"/>
      <c r="S182" s="19"/>
      <c r="T182" s="19"/>
      <c r="U182" s="19"/>
      <c r="V182" s="19"/>
      <c r="W182" s="19"/>
      <c r="X182" s="19"/>
      <c r="Y182" s="16"/>
      <c r="Z182" s="10"/>
      <c r="AA182" s="10"/>
      <c r="AB182" s="9"/>
    </row>
    <row r="183" spans="1:28" ht="15.75" x14ac:dyDescent="0.2">
      <c r="A183" s="16"/>
      <c r="B183" s="16"/>
      <c r="C183" s="9"/>
      <c r="D183" s="16"/>
      <c r="E183" s="17"/>
      <c r="F183" s="17"/>
      <c r="G183" s="18"/>
      <c r="H183" s="18"/>
      <c r="I183" s="19"/>
      <c r="J183" s="16"/>
      <c r="K183" s="20"/>
      <c r="L183" s="19"/>
      <c r="M183" s="19"/>
      <c r="N183" s="21"/>
      <c r="O183" s="21"/>
      <c r="P183" s="21"/>
      <c r="Q183" s="19"/>
      <c r="R183" s="19"/>
      <c r="S183" s="19"/>
      <c r="T183" s="19"/>
      <c r="U183" s="19"/>
      <c r="V183" s="19"/>
      <c r="W183" s="19"/>
      <c r="X183" s="19"/>
      <c r="Y183" s="16"/>
      <c r="Z183" s="10"/>
      <c r="AA183" s="10"/>
      <c r="AB183" s="9"/>
    </row>
    <row r="184" spans="1:28" ht="15.75" x14ac:dyDescent="0.2">
      <c r="A184" s="16"/>
      <c r="B184" s="16"/>
      <c r="C184" s="9"/>
      <c r="D184" s="16"/>
      <c r="E184" s="17"/>
      <c r="F184" s="17"/>
      <c r="G184" s="18"/>
      <c r="H184" s="18"/>
      <c r="I184" s="19"/>
      <c r="J184" s="16"/>
      <c r="K184" s="20"/>
      <c r="L184" s="19"/>
      <c r="M184" s="19"/>
      <c r="N184" s="21"/>
      <c r="O184" s="21"/>
      <c r="P184" s="21"/>
      <c r="Q184" s="19"/>
      <c r="R184" s="19"/>
      <c r="S184" s="19"/>
      <c r="T184" s="19"/>
      <c r="U184" s="19"/>
      <c r="V184" s="19"/>
      <c r="W184" s="19"/>
      <c r="X184" s="19"/>
      <c r="Y184" s="16"/>
      <c r="Z184" s="10"/>
      <c r="AA184" s="10"/>
      <c r="AB184" s="9"/>
    </row>
    <row r="185" spans="1:28" ht="15.75" x14ac:dyDescent="0.2">
      <c r="A185" s="16"/>
      <c r="B185" s="16"/>
      <c r="C185" s="9"/>
      <c r="D185" s="16"/>
      <c r="E185" s="17"/>
      <c r="F185" s="17"/>
      <c r="G185" s="18"/>
      <c r="H185" s="18"/>
      <c r="I185" s="19"/>
      <c r="J185" s="16"/>
      <c r="K185" s="20"/>
      <c r="L185" s="19"/>
      <c r="M185" s="19"/>
      <c r="N185" s="21"/>
      <c r="O185" s="21"/>
      <c r="P185" s="21"/>
      <c r="Q185" s="19"/>
      <c r="R185" s="19"/>
      <c r="S185" s="19"/>
      <c r="T185" s="19"/>
      <c r="U185" s="19"/>
      <c r="V185" s="19"/>
      <c r="W185" s="19"/>
      <c r="X185" s="19"/>
      <c r="Y185" s="16"/>
      <c r="Z185" s="10"/>
      <c r="AA185" s="10"/>
      <c r="AB185" s="9"/>
    </row>
    <row r="186" spans="1:28" ht="15.75" x14ac:dyDescent="0.2">
      <c r="A186" s="16"/>
      <c r="B186" s="16"/>
      <c r="C186" s="9"/>
      <c r="D186" s="16"/>
      <c r="E186" s="17"/>
      <c r="F186" s="17"/>
      <c r="G186" s="18"/>
      <c r="H186" s="18"/>
      <c r="I186" s="19"/>
      <c r="J186" s="16"/>
      <c r="K186" s="20"/>
      <c r="L186" s="19"/>
      <c r="M186" s="19"/>
      <c r="N186" s="21"/>
      <c r="O186" s="21"/>
      <c r="P186" s="21"/>
      <c r="Q186" s="19"/>
      <c r="R186" s="19"/>
      <c r="S186" s="19"/>
      <c r="T186" s="19"/>
      <c r="U186" s="19"/>
      <c r="V186" s="19"/>
      <c r="W186" s="19"/>
      <c r="X186" s="19"/>
      <c r="Y186" s="16"/>
      <c r="Z186" s="10"/>
      <c r="AA186" s="10"/>
      <c r="AB186" s="9"/>
    </row>
    <row r="187" spans="1:28" ht="15.75" x14ac:dyDescent="0.2">
      <c r="A187" s="16"/>
      <c r="B187" s="16"/>
      <c r="C187" s="9"/>
      <c r="D187" s="16"/>
      <c r="E187" s="17"/>
      <c r="F187" s="17"/>
      <c r="G187" s="18"/>
      <c r="H187" s="18"/>
      <c r="I187" s="19"/>
      <c r="J187" s="16"/>
      <c r="K187" s="20"/>
      <c r="L187" s="19"/>
      <c r="M187" s="19"/>
      <c r="N187" s="21"/>
      <c r="O187" s="21"/>
      <c r="P187" s="21"/>
      <c r="Q187" s="19"/>
      <c r="R187" s="19"/>
      <c r="S187" s="19"/>
      <c r="T187" s="19"/>
      <c r="U187" s="19"/>
      <c r="V187" s="19"/>
      <c r="W187" s="19"/>
      <c r="X187" s="19"/>
      <c r="Y187" s="16"/>
      <c r="Z187" s="10"/>
      <c r="AA187" s="10"/>
      <c r="AB187" s="9"/>
    </row>
    <row r="188" spans="1:28" ht="15.75" x14ac:dyDescent="0.2">
      <c r="A188" s="16"/>
      <c r="B188" s="16"/>
      <c r="C188" s="9"/>
      <c r="D188" s="16"/>
      <c r="E188" s="17"/>
      <c r="F188" s="17"/>
      <c r="G188" s="18"/>
      <c r="H188" s="18"/>
      <c r="I188" s="19"/>
      <c r="J188" s="16"/>
      <c r="K188" s="20"/>
      <c r="L188" s="19"/>
      <c r="M188" s="19"/>
      <c r="N188" s="21"/>
      <c r="O188" s="21"/>
      <c r="P188" s="21"/>
      <c r="Q188" s="19"/>
      <c r="R188" s="19"/>
      <c r="S188" s="19"/>
      <c r="T188" s="19"/>
      <c r="U188" s="19"/>
      <c r="V188" s="19"/>
      <c r="W188" s="19"/>
      <c r="X188" s="19"/>
      <c r="Y188" s="16"/>
      <c r="Z188" s="10"/>
      <c r="AA188" s="10"/>
      <c r="AB188" s="9"/>
    </row>
    <row r="189" spans="1:28" ht="15.75" x14ac:dyDescent="0.2">
      <c r="A189" s="16"/>
      <c r="B189" s="16"/>
      <c r="C189" s="9"/>
      <c r="D189" s="16"/>
      <c r="E189" s="17"/>
      <c r="F189" s="17"/>
      <c r="G189" s="18"/>
      <c r="H189" s="18"/>
      <c r="I189" s="19"/>
      <c r="J189" s="16"/>
      <c r="K189" s="20"/>
      <c r="L189" s="19"/>
      <c r="M189" s="19"/>
      <c r="N189" s="21"/>
      <c r="O189" s="21"/>
      <c r="P189" s="21"/>
      <c r="Q189" s="19"/>
      <c r="R189" s="19"/>
      <c r="S189" s="19"/>
      <c r="T189" s="19"/>
      <c r="U189" s="19"/>
      <c r="V189" s="19"/>
      <c r="W189" s="19"/>
      <c r="X189" s="19"/>
      <c r="Y189" s="16"/>
      <c r="Z189" s="10"/>
      <c r="AA189" s="10"/>
      <c r="AB189" s="9"/>
    </row>
    <row r="190" spans="1:28" ht="15.75" x14ac:dyDescent="0.2">
      <c r="A190" s="16"/>
      <c r="B190" s="16"/>
      <c r="C190" s="9"/>
      <c r="D190" s="16"/>
      <c r="E190" s="17"/>
      <c r="F190" s="17"/>
      <c r="G190" s="18"/>
      <c r="H190" s="18"/>
      <c r="I190" s="19"/>
      <c r="J190" s="16"/>
      <c r="K190" s="20"/>
      <c r="L190" s="19"/>
      <c r="M190" s="19"/>
      <c r="N190" s="21"/>
      <c r="O190" s="21"/>
      <c r="P190" s="21"/>
      <c r="Q190" s="19"/>
      <c r="R190" s="19"/>
      <c r="S190" s="19"/>
      <c r="T190" s="19"/>
      <c r="U190" s="19"/>
      <c r="V190" s="19"/>
      <c r="W190" s="19"/>
      <c r="X190" s="19"/>
      <c r="Y190" s="16"/>
      <c r="Z190" s="10"/>
      <c r="AA190" s="10"/>
      <c r="AB190" s="9"/>
    </row>
    <row r="191" spans="1:28" ht="15.75" x14ac:dyDescent="0.2">
      <c r="A191" s="16"/>
      <c r="B191" s="16"/>
      <c r="C191" s="9"/>
      <c r="D191" s="16"/>
      <c r="E191" s="17"/>
      <c r="F191" s="17"/>
      <c r="G191" s="18"/>
      <c r="H191" s="18"/>
      <c r="I191" s="19"/>
      <c r="J191" s="16"/>
      <c r="K191" s="20"/>
      <c r="L191" s="19"/>
      <c r="M191" s="19"/>
      <c r="N191" s="21"/>
      <c r="O191" s="21"/>
      <c r="P191" s="21"/>
      <c r="Q191" s="19"/>
      <c r="R191" s="19"/>
      <c r="S191" s="19"/>
      <c r="T191" s="19"/>
      <c r="U191" s="19"/>
      <c r="V191" s="19"/>
      <c r="W191" s="19"/>
      <c r="X191" s="19"/>
      <c r="Y191" s="16"/>
      <c r="Z191" s="10"/>
      <c r="AA191" s="10"/>
      <c r="AB191" s="9"/>
    </row>
    <row r="192" spans="1:28" ht="15.75" x14ac:dyDescent="0.2">
      <c r="A192" s="16"/>
      <c r="B192" s="16"/>
      <c r="C192" s="9"/>
      <c r="D192" s="16"/>
      <c r="E192" s="17"/>
      <c r="F192" s="17"/>
      <c r="G192" s="18"/>
      <c r="H192" s="18"/>
      <c r="I192" s="19"/>
      <c r="J192" s="16"/>
      <c r="K192" s="20"/>
      <c r="L192" s="19"/>
      <c r="M192" s="19"/>
      <c r="N192" s="21"/>
      <c r="O192" s="21"/>
      <c r="P192" s="21"/>
      <c r="Q192" s="19"/>
      <c r="R192" s="19"/>
      <c r="S192" s="19"/>
      <c r="T192" s="19"/>
      <c r="U192" s="19"/>
      <c r="V192" s="19"/>
      <c r="W192" s="19"/>
      <c r="X192" s="19"/>
      <c r="Y192" s="16"/>
      <c r="Z192" s="10"/>
      <c r="AA192" s="10"/>
      <c r="AB192" s="9"/>
    </row>
    <row r="193" spans="1:28" ht="15.75" x14ac:dyDescent="0.2">
      <c r="A193" s="16"/>
      <c r="B193" s="16"/>
      <c r="C193" s="9"/>
      <c r="D193" s="16"/>
      <c r="E193" s="17"/>
      <c r="F193" s="17"/>
      <c r="G193" s="18"/>
      <c r="H193" s="18"/>
      <c r="I193" s="19"/>
      <c r="J193" s="16"/>
      <c r="K193" s="20"/>
      <c r="L193" s="19"/>
      <c r="M193" s="19"/>
      <c r="N193" s="21"/>
      <c r="O193" s="21"/>
      <c r="P193" s="21"/>
      <c r="Q193" s="19"/>
      <c r="R193" s="19"/>
      <c r="S193" s="19"/>
      <c r="T193" s="19"/>
      <c r="U193" s="19"/>
      <c r="V193" s="19"/>
      <c r="W193" s="19"/>
      <c r="X193" s="19"/>
      <c r="Y193" s="16"/>
      <c r="Z193" s="10"/>
      <c r="AA193" s="10"/>
      <c r="AB193" s="9"/>
    </row>
    <row r="194" spans="1:28" ht="15.75" x14ac:dyDescent="0.2">
      <c r="A194" s="16"/>
      <c r="B194" s="16"/>
      <c r="C194" s="9"/>
      <c r="D194" s="16"/>
      <c r="E194" s="17"/>
      <c r="F194" s="17"/>
      <c r="G194" s="18"/>
      <c r="H194" s="18"/>
      <c r="I194" s="19"/>
      <c r="J194" s="16"/>
      <c r="K194" s="20"/>
      <c r="L194" s="19"/>
      <c r="M194" s="19"/>
      <c r="N194" s="21"/>
      <c r="O194" s="21"/>
      <c r="P194" s="21"/>
      <c r="Q194" s="19"/>
      <c r="R194" s="19"/>
      <c r="S194" s="19"/>
      <c r="T194" s="19"/>
      <c r="U194" s="19"/>
      <c r="V194" s="19"/>
      <c r="W194" s="19"/>
      <c r="X194" s="19"/>
      <c r="Y194" s="16"/>
      <c r="Z194" s="10"/>
      <c r="AA194" s="10"/>
      <c r="AB194" s="9"/>
    </row>
    <row r="195" spans="1:28" ht="15.75" x14ac:dyDescent="0.2">
      <c r="A195" s="16"/>
      <c r="B195" s="16"/>
      <c r="C195" s="9"/>
      <c r="D195" s="16"/>
      <c r="E195" s="17"/>
      <c r="F195" s="17"/>
      <c r="G195" s="18"/>
      <c r="H195" s="18"/>
      <c r="I195" s="19"/>
      <c r="J195" s="16"/>
      <c r="K195" s="20"/>
      <c r="L195" s="19"/>
      <c r="M195" s="19"/>
      <c r="N195" s="21"/>
      <c r="O195" s="21"/>
      <c r="P195" s="21"/>
      <c r="Q195" s="19"/>
      <c r="R195" s="19"/>
      <c r="S195" s="19"/>
      <c r="T195" s="19"/>
      <c r="U195" s="19"/>
      <c r="V195" s="19"/>
      <c r="W195" s="19"/>
      <c r="X195" s="19"/>
      <c r="Y195" s="16"/>
      <c r="Z195" s="10"/>
      <c r="AA195" s="10"/>
      <c r="AB195" s="9"/>
    </row>
    <row r="196" spans="1:28" ht="15.75" x14ac:dyDescent="0.2">
      <c r="A196" s="16"/>
      <c r="B196" s="16"/>
      <c r="C196" s="9"/>
      <c r="D196" s="16"/>
      <c r="E196" s="17"/>
      <c r="F196" s="17"/>
      <c r="G196" s="18"/>
      <c r="H196" s="18"/>
      <c r="I196" s="19"/>
      <c r="J196" s="16"/>
      <c r="K196" s="20"/>
      <c r="L196" s="19"/>
      <c r="M196" s="19"/>
      <c r="N196" s="21"/>
      <c r="O196" s="21"/>
      <c r="P196" s="21"/>
      <c r="Q196" s="19"/>
      <c r="R196" s="19"/>
      <c r="S196" s="19"/>
      <c r="T196" s="19"/>
      <c r="U196" s="19"/>
      <c r="V196" s="19"/>
      <c r="W196" s="19"/>
      <c r="X196" s="19"/>
      <c r="Y196" s="16"/>
      <c r="Z196" s="10"/>
      <c r="AA196" s="10"/>
      <c r="AB196" s="9"/>
    </row>
    <row r="197" spans="1:28" ht="15.75" x14ac:dyDescent="0.2">
      <c r="A197" s="16"/>
      <c r="B197" s="16"/>
      <c r="C197" s="9"/>
      <c r="D197" s="16"/>
      <c r="E197" s="17"/>
      <c r="F197" s="17"/>
      <c r="G197" s="18"/>
      <c r="H197" s="18"/>
      <c r="I197" s="19"/>
      <c r="J197" s="16"/>
      <c r="K197" s="20"/>
      <c r="L197" s="19"/>
      <c r="M197" s="19"/>
      <c r="N197" s="21"/>
      <c r="O197" s="21"/>
      <c r="P197" s="21"/>
      <c r="Q197" s="19"/>
      <c r="R197" s="19"/>
      <c r="S197" s="19"/>
      <c r="T197" s="19"/>
      <c r="U197" s="19"/>
      <c r="V197" s="19"/>
      <c r="W197" s="19"/>
      <c r="X197" s="19"/>
      <c r="Y197" s="16"/>
      <c r="Z197" s="10"/>
      <c r="AA197" s="10"/>
      <c r="AB197" s="9"/>
    </row>
    <row r="198" spans="1:28" ht="15.75" x14ac:dyDescent="0.2">
      <c r="A198" s="16"/>
      <c r="B198" s="16"/>
      <c r="C198" s="9"/>
      <c r="D198" s="16"/>
      <c r="E198" s="17"/>
      <c r="F198" s="17"/>
      <c r="G198" s="18"/>
      <c r="H198" s="18"/>
      <c r="I198" s="19"/>
      <c r="J198" s="16"/>
      <c r="K198" s="20"/>
      <c r="L198" s="19"/>
      <c r="M198" s="19"/>
      <c r="N198" s="21"/>
      <c r="O198" s="21"/>
      <c r="P198" s="21"/>
      <c r="Q198" s="19"/>
      <c r="R198" s="19"/>
      <c r="S198" s="19"/>
      <c r="T198" s="19"/>
      <c r="U198" s="19"/>
      <c r="V198" s="19"/>
      <c r="W198" s="19"/>
      <c r="X198" s="19"/>
      <c r="Y198" s="16"/>
      <c r="Z198" s="10"/>
      <c r="AA198" s="10"/>
      <c r="AB198" s="9"/>
    </row>
    <row r="199" spans="1:28" ht="15.75" x14ac:dyDescent="0.2">
      <c r="A199" s="16"/>
      <c r="B199" s="16"/>
      <c r="C199" s="9"/>
      <c r="D199" s="16"/>
      <c r="E199" s="17"/>
      <c r="F199" s="17"/>
      <c r="G199" s="18"/>
      <c r="H199" s="18"/>
      <c r="I199" s="19"/>
      <c r="J199" s="16"/>
      <c r="K199" s="20"/>
      <c r="L199" s="19"/>
      <c r="M199" s="19"/>
      <c r="N199" s="21"/>
      <c r="O199" s="21"/>
      <c r="P199" s="21"/>
      <c r="Q199" s="19"/>
      <c r="R199" s="19"/>
      <c r="S199" s="19"/>
      <c r="T199" s="19"/>
      <c r="U199" s="19"/>
      <c r="V199" s="19"/>
      <c r="W199" s="19"/>
      <c r="X199" s="19"/>
      <c r="Y199" s="16"/>
      <c r="Z199" s="10"/>
      <c r="AA199" s="10"/>
      <c r="AB199" s="9"/>
    </row>
    <row r="200" spans="1:28" ht="15.75" x14ac:dyDescent="0.2">
      <c r="A200" s="16"/>
      <c r="B200" s="16"/>
      <c r="C200" s="9"/>
      <c r="D200" s="16"/>
      <c r="E200" s="17"/>
      <c r="F200" s="17"/>
      <c r="G200" s="18"/>
      <c r="H200" s="18"/>
      <c r="I200" s="19"/>
      <c r="J200" s="16"/>
      <c r="K200" s="20"/>
      <c r="L200" s="19"/>
      <c r="M200" s="19"/>
      <c r="N200" s="21"/>
      <c r="O200" s="21"/>
      <c r="P200" s="21"/>
      <c r="Q200" s="19"/>
      <c r="R200" s="19"/>
      <c r="S200" s="19"/>
      <c r="T200" s="19"/>
      <c r="U200" s="19"/>
      <c r="V200" s="19"/>
      <c r="W200" s="19"/>
      <c r="X200" s="19"/>
      <c r="Y200" s="16"/>
      <c r="Z200" s="10"/>
      <c r="AA200" s="10"/>
      <c r="AB200" s="9"/>
    </row>
    <row r="201" spans="1:28" ht="15.75" x14ac:dyDescent="0.2">
      <c r="A201" s="16"/>
      <c r="B201" s="16"/>
      <c r="C201" s="9"/>
      <c r="D201" s="16"/>
      <c r="E201" s="17"/>
      <c r="F201" s="17"/>
      <c r="G201" s="18"/>
      <c r="H201" s="18"/>
      <c r="I201" s="19"/>
      <c r="J201" s="16"/>
      <c r="K201" s="20"/>
      <c r="L201" s="19"/>
      <c r="M201" s="19"/>
      <c r="N201" s="21"/>
      <c r="O201" s="21"/>
      <c r="P201" s="21"/>
      <c r="Q201" s="19"/>
      <c r="R201" s="19"/>
      <c r="S201" s="19"/>
      <c r="T201" s="19"/>
      <c r="U201" s="19"/>
      <c r="V201" s="19"/>
      <c r="W201" s="19"/>
      <c r="X201" s="19"/>
      <c r="Y201" s="16"/>
      <c r="Z201" s="10"/>
      <c r="AA201" s="10"/>
      <c r="AB201" s="9"/>
    </row>
    <row r="202" spans="1:28" ht="15.75" x14ac:dyDescent="0.2">
      <c r="A202" s="16"/>
      <c r="B202" s="16"/>
      <c r="C202" s="9"/>
      <c r="D202" s="16"/>
      <c r="E202" s="17"/>
      <c r="F202" s="17"/>
      <c r="G202" s="18"/>
      <c r="H202" s="18"/>
      <c r="I202" s="19"/>
      <c r="J202" s="16"/>
      <c r="K202" s="20"/>
      <c r="L202" s="19"/>
      <c r="M202" s="19"/>
      <c r="N202" s="21"/>
      <c r="O202" s="21"/>
      <c r="P202" s="21"/>
      <c r="Q202" s="19"/>
      <c r="R202" s="19"/>
      <c r="S202" s="19"/>
      <c r="T202" s="19"/>
      <c r="U202" s="19"/>
      <c r="V202" s="19"/>
      <c r="W202" s="19"/>
      <c r="X202" s="19"/>
      <c r="Y202" s="16"/>
      <c r="Z202" s="10"/>
      <c r="AA202" s="10"/>
      <c r="AB202" s="9"/>
    </row>
    <row r="203" spans="1:28" ht="15.75" x14ac:dyDescent="0.2">
      <c r="A203" s="16"/>
      <c r="B203" s="16"/>
      <c r="C203" s="9"/>
      <c r="D203" s="16"/>
      <c r="E203" s="17"/>
      <c r="F203" s="17"/>
      <c r="G203" s="18"/>
      <c r="H203" s="18"/>
      <c r="I203" s="19"/>
      <c r="J203" s="16"/>
      <c r="K203" s="20"/>
      <c r="L203" s="19"/>
      <c r="M203" s="19"/>
      <c r="N203" s="21"/>
      <c r="O203" s="21"/>
      <c r="P203" s="21"/>
      <c r="Q203" s="19"/>
      <c r="R203" s="19"/>
      <c r="S203" s="19"/>
      <c r="T203" s="19"/>
      <c r="U203" s="19"/>
      <c r="V203" s="19"/>
      <c r="W203" s="19"/>
      <c r="X203" s="19"/>
      <c r="Y203" s="16"/>
      <c r="Z203" s="10"/>
      <c r="AA203" s="10"/>
      <c r="AB203" s="9"/>
    </row>
    <row r="204" spans="1:28" ht="15.75" x14ac:dyDescent="0.2">
      <c r="A204" s="16"/>
      <c r="B204" s="16"/>
      <c r="C204" s="9"/>
      <c r="D204" s="16"/>
      <c r="E204" s="17"/>
      <c r="F204" s="17"/>
      <c r="G204" s="18"/>
      <c r="H204" s="18"/>
      <c r="I204" s="19"/>
      <c r="J204" s="16"/>
      <c r="K204" s="20"/>
      <c r="L204" s="19"/>
      <c r="M204" s="19"/>
      <c r="N204" s="21"/>
      <c r="O204" s="21"/>
      <c r="P204" s="21"/>
      <c r="Q204" s="19"/>
      <c r="R204" s="19"/>
      <c r="S204" s="19"/>
      <c r="T204" s="19"/>
      <c r="U204" s="19"/>
      <c r="V204" s="19"/>
      <c r="W204" s="19"/>
      <c r="X204" s="19"/>
      <c r="Y204" s="16"/>
      <c r="Z204" s="10"/>
      <c r="AA204" s="10"/>
      <c r="AB204" s="9"/>
    </row>
    <row r="205" spans="1:28" ht="15.75" x14ac:dyDescent="0.2">
      <c r="A205" s="16"/>
      <c r="B205" s="16"/>
      <c r="C205" s="9"/>
      <c r="D205" s="16"/>
      <c r="E205" s="17"/>
      <c r="F205" s="17"/>
      <c r="G205" s="18"/>
      <c r="H205" s="18"/>
      <c r="I205" s="19"/>
      <c r="J205" s="16"/>
      <c r="K205" s="20"/>
      <c r="L205" s="19"/>
      <c r="M205" s="19"/>
      <c r="N205" s="21"/>
      <c r="O205" s="21"/>
      <c r="P205" s="21"/>
      <c r="Q205" s="19"/>
      <c r="R205" s="19"/>
      <c r="S205" s="19"/>
      <c r="T205" s="19"/>
      <c r="U205" s="19"/>
      <c r="V205" s="19"/>
      <c r="W205" s="19"/>
      <c r="X205" s="19"/>
      <c r="Y205" s="16"/>
      <c r="Z205" s="10"/>
      <c r="AA205" s="10"/>
      <c r="AB205" s="9"/>
    </row>
    <row r="206" spans="1:28" ht="15.75" x14ac:dyDescent="0.2">
      <c r="A206" s="16"/>
      <c r="B206" s="16"/>
      <c r="C206" s="9"/>
      <c r="D206" s="16"/>
      <c r="E206" s="17"/>
      <c r="F206" s="17"/>
      <c r="G206" s="18"/>
      <c r="H206" s="18"/>
      <c r="I206" s="19"/>
      <c r="J206" s="16"/>
      <c r="K206" s="20"/>
      <c r="L206" s="19"/>
      <c r="M206" s="19"/>
      <c r="N206" s="21"/>
      <c r="O206" s="21"/>
      <c r="P206" s="21"/>
      <c r="Q206" s="19"/>
      <c r="R206" s="19"/>
      <c r="S206" s="19"/>
      <c r="T206" s="19"/>
      <c r="U206" s="19"/>
      <c r="V206" s="19"/>
      <c r="W206" s="19"/>
      <c r="X206" s="19"/>
      <c r="Y206" s="16"/>
      <c r="Z206" s="10"/>
      <c r="AA206" s="10"/>
      <c r="AB206" s="9"/>
    </row>
    <row r="207" spans="1:28" ht="15.75" x14ac:dyDescent="0.2">
      <c r="A207" s="16"/>
      <c r="B207" s="16"/>
      <c r="C207" s="9"/>
      <c r="D207" s="16"/>
      <c r="E207" s="17"/>
      <c r="F207" s="17"/>
      <c r="G207" s="18"/>
      <c r="H207" s="18"/>
      <c r="I207" s="19"/>
      <c r="J207" s="16"/>
      <c r="K207" s="20"/>
      <c r="L207" s="19"/>
      <c r="M207" s="19"/>
      <c r="N207" s="21"/>
      <c r="O207" s="21"/>
      <c r="P207" s="21"/>
      <c r="Q207" s="19"/>
      <c r="R207" s="19"/>
      <c r="S207" s="19"/>
      <c r="T207" s="19"/>
      <c r="U207" s="19"/>
      <c r="V207" s="19"/>
      <c r="W207" s="19"/>
      <c r="X207" s="19"/>
      <c r="Y207" s="16"/>
      <c r="Z207" s="10"/>
      <c r="AA207" s="10"/>
      <c r="AB207" s="9"/>
    </row>
    <row r="208" spans="1:28" ht="15.75" x14ac:dyDescent="0.2">
      <c r="A208" s="16"/>
      <c r="B208" s="16"/>
      <c r="C208" s="9"/>
      <c r="D208" s="16"/>
      <c r="E208" s="17"/>
      <c r="F208" s="17"/>
      <c r="G208" s="18"/>
      <c r="H208" s="18"/>
      <c r="I208" s="19"/>
      <c r="J208" s="16"/>
      <c r="K208" s="20"/>
      <c r="L208" s="19"/>
      <c r="M208" s="19"/>
      <c r="N208" s="21"/>
      <c r="O208" s="21"/>
      <c r="P208" s="21"/>
      <c r="Q208" s="19"/>
      <c r="R208" s="19"/>
      <c r="S208" s="19"/>
      <c r="T208" s="19"/>
      <c r="U208" s="19"/>
      <c r="V208" s="19"/>
      <c r="W208" s="19"/>
      <c r="X208" s="19"/>
      <c r="Y208" s="16"/>
      <c r="Z208" s="10"/>
      <c r="AA208" s="10"/>
      <c r="AB208" s="9"/>
    </row>
    <row r="209" spans="1:28" ht="15.75" x14ac:dyDescent="0.2">
      <c r="A209" s="16"/>
      <c r="B209" s="16"/>
      <c r="C209" s="9"/>
      <c r="D209" s="16"/>
      <c r="E209" s="17"/>
      <c r="F209" s="17"/>
      <c r="G209" s="18"/>
      <c r="H209" s="18"/>
      <c r="I209" s="19"/>
      <c r="J209" s="16"/>
      <c r="K209" s="20"/>
      <c r="L209" s="19"/>
      <c r="M209" s="19"/>
      <c r="N209" s="21"/>
      <c r="O209" s="21"/>
      <c r="P209" s="21"/>
      <c r="Q209" s="19"/>
      <c r="R209" s="19"/>
      <c r="S209" s="19"/>
      <c r="T209" s="19"/>
      <c r="U209" s="19"/>
      <c r="V209" s="19"/>
      <c r="W209" s="19"/>
      <c r="X209" s="19"/>
      <c r="Y209" s="16"/>
      <c r="Z209" s="10"/>
      <c r="AA209" s="10"/>
      <c r="AB209" s="9"/>
    </row>
    <row r="210" spans="1:28" ht="15.75" x14ac:dyDescent="0.2">
      <c r="A210" s="16"/>
      <c r="B210" s="16"/>
      <c r="C210" s="9"/>
      <c r="D210" s="16"/>
      <c r="E210" s="17"/>
      <c r="F210" s="17"/>
      <c r="G210" s="18"/>
      <c r="H210" s="18"/>
      <c r="I210" s="19"/>
      <c r="J210" s="16"/>
      <c r="K210" s="20"/>
      <c r="L210" s="19"/>
      <c r="M210" s="19"/>
      <c r="N210" s="21"/>
      <c r="O210" s="21"/>
      <c r="P210" s="21"/>
      <c r="Q210" s="19"/>
      <c r="R210" s="19"/>
      <c r="S210" s="19"/>
      <c r="T210" s="19"/>
      <c r="U210" s="19"/>
      <c r="V210" s="19"/>
      <c r="W210" s="19"/>
      <c r="X210" s="19"/>
      <c r="Y210" s="16"/>
      <c r="Z210" s="10"/>
      <c r="AA210" s="10"/>
      <c r="AB210" s="9"/>
    </row>
    <row r="211" spans="1:28" ht="15.75" x14ac:dyDescent="0.2">
      <c r="A211" s="16"/>
      <c r="B211" s="16"/>
      <c r="C211" s="9"/>
      <c r="D211" s="16"/>
      <c r="E211" s="17"/>
      <c r="F211" s="17"/>
      <c r="G211" s="18"/>
      <c r="H211" s="18"/>
      <c r="I211" s="19"/>
      <c r="J211" s="16"/>
      <c r="K211" s="20"/>
      <c r="L211" s="19"/>
      <c r="M211" s="19"/>
      <c r="N211" s="21"/>
      <c r="O211" s="21"/>
      <c r="P211" s="21"/>
      <c r="Q211" s="19"/>
      <c r="R211" s="19"/>
      <c r="S211" s="19"/>
      <c r="T211" s="19"/>
      <c r="U211" s="19"/>
      <c r="V211" s="19"/>
      <c r="W211" s="19"/>
      <c r="X211" s="19"/>
      <c r="Y211" s="16"/>
      <c r="Z211" s="10"/>
      <c r="AA211" s="10"/>
      <c r="AB211" s="9"/>
    </row>
    <row r="212" spans="1:28" ht="15.75" x14ac:dyDescent="0.2">
      <c r="A212" s="16"/>
      <c r="B212" s="16"/>
      <c r="C212" s="9"/>
      <c r="D212" s="16"/>
      <c r="E212" s="17"/>
      <c r="F212" s="17"/>
      <c r="G212" s="18"/>
      <c r="H212" s="18"/>
      <c r="I212" s="19"/>
      <c r="J212" s="16"/>
      <c r="K212" s="20"/>
      <c r="L212" s="19"/>
      <c r="M212" s="19"/>
      <c r="N212" s="21"/>
      <c r="O212" s="21"/>
      <c r="P212" s="21"/>
      <c r="Q212" s="19"/>
      <c r="R212" s="19"/>
      <c r="S212" s="19"/>
      <c r="T212" s="19"/>
      <c r="U212" s="19"/>
      <c r="V212" s="19"/>
      <c r="W212" s="19"/>
      <c r="X212" s="19"/>
      <c r="Y212" s="16"/>
      <c r="Z212" s="10"/>
      <c r="AA212" s="10"/>
      <c r="AB212" s="9"/>
    </row>
    <row r="213" spans="1:28" ht="15.75" x14ac:dyDescent="0.2">
      <c r="A213" s="16"/>
      <c r="B213" s="16"/>
      <c r="C213" s="9"/>
      <c r="D213" s="16"/>
      <c r="E213" s="17"/>
      <c r="F213" s="17"/>
      <c r="G213" s="18"/>
      <c r="H213" s="18"/>
      <c r="I213" s="19"/>
      <c r="J213" s="16"/>
      <c r="K213" s="20"/>
      <c r="L213" s="19"/>
      <c r="M213" s="19"/>
      <c r="N213" s="21"/>
      <c r="O213" s="21"/>
      <c r="P213" s="21"/>
      <c r="Q213" s="19"/>
      <c r="R213" s="19"/>
      <c r="S213" s="19"/>
      <c r="T213" s="19"/>
      <c r="U213" s="19"/>
      <c r="V213" s="19"/>
      <c r="W213" s="19"/>
      <c r="X213" s="19"/>
      <c r="Y213" s="16"/>
      <c r="Z213" s="10"/>
      <c r="AA213" s="10"/>
      <c r="AB213" s="9"/>
    </row>
    <row r="214" spans="1:28" ht="15.75" x14ac:dyDescent="0.2">
      <c r="A214" s="16"/>
      <c r="B214" s="16"/>
      <c r="C214" s="9"/>
      <c r="D214" s="16"/>
      <c r="E214" s="17"/>
      <c r="F214" s="17"/>
      <c r="G214" s="18"/>
      <c r="H214" s="18"/>
      <c r="I214" s="19"/>
      <c r="J214" s="16"/>
      <c r="K214" s="20"/>
      <c r="L214" s="19"/>
      <c r="M214" s="19"/>
      <c r="N214" s="21"/>
      <c r="O214" s="21"/>
      <c r="P214" s="21"/>
      <c r="Q214" s="19"/>
      <c r="R214" s="19"/>
      <c r="S214" s="19"/>
      <c r="T214" s="19"/>
      <c r="U214" s="19"/>
      <c r="V214" s="19"/>
      <c r="W214" s="19"/>
      <c r="X214" s="19"/>
      <c r="Y214" s="16"/>
      <c r="Z214" s="10"/>
      <c r="AA214" s="10"/>
      <c r="AB214" s="9"/>
    </row>
    <row r="215" spans="1:28" ht="15.75" x14ac:dyDescent="0.2">
      <c r="A215" s="16"/>
      <c r="B215" s="16"/>
      <c r="C215" s="9"/>
      <c r="D215" s="16"/>
      <c r="E215" s="17"/>
      <c r="F215" s="17"/>
      <c r="G215" s="18"/>
      <c r="H215" s="18"/>
      <c r="I215" s="19"/>
      <c r="J215" s="16"/>
      <c r="K215" s="20"/>
      <c r="L215" s="19"/>
      <c r="M215" s="19"/>
      <c r="N215" s="21"/>
      <c r="O215" s="21"/>
      <c r="P215" s="21"/>
      <c r="Q215" s="19"/>
      <c r="R215" s="19"/>
      <c r="S215" s="19"/>
      <c r="T215" s="19"/>
      <c r="U215" s="19"/>
      <c r="V215" s="19"/>
      <c r="W215" s="19"/>
      <c r="X215" s="19"/>
      <c r="Y215" s="16"/>
      <c r="Z215" s="10"/>
      <c r="AA215" s="10"/>
      <c r="AB215" s="9"/>
    </row>
    <row r="216" spans="1:28" ht="15.75" x14ac:dyDescent="0.2">
      <c r="A216" s="16"/>
      <c r="B216" s="16"/>
      <c r="C216" s="9"/>
      <c r="D216" s="16"/>
      <c r="E216" s="17"/>
      <c r="F216" s="17"/>
      <c r="G216" s="18"/>
      <c r="H216" s="18"/>
      <c r="I216" s="19"/>
      <c r="J216" s="16"/>
      <c r="K216" s="20"/>
      <c r="L216" s="19"/>
      <c r="M216" s="19"/>
      <c r="N216" s="21"/>
      <c r="O216" s="21"/>
      <c r="P216" s="21"/>
      <c r="Q216" s="19"/>
      <c r="R216" s="19"/>
      <c r="S216" s="19"/>
      <c r="T216" s="19"/>
      <c r="U216" s="19"/>
      <c r="V216" s="19"/>
      <c r="W216" s="19"/>
      <c r="X216" s="19"/>
      <c r="Y216" s="16"/>
      <c r="Z216" s="10"/>
      <c r="AA216" s="10"/>
      <c r="AB216" s="9"/>
    </row>
    <row r="217" spans="1:28" ht="15.75" x14ac:dyDescent="0.2">
      <c r="A217" s="16"/>
      <c r="B217" s="16"/>
      <c r="C217" s="9"/>
      <c r="D217" s="16"/>
      <c r="E217" s="17"/>
      <c r="F217" s="17"/>
      <c r="G217" s="18"/>
      <c r="H217" s="18"/>
      <c r="I217" s="19"/>
      <c r="J217" s="16"/>
      <c r="K217" s="20"/>
      <c r="L217" s="19"/>
      <c r="M217" s="19"/>
      <c r="N217" s="21"/>
      <c r="O217" s="21"/>
      <c r="P217" s="21"/>
      <c r="Q217" s="19"/>
      <c r="R217" s="19"/>
      <c r="S217" s="19"/>
      <c r="T217" s="19"/>
      <c r="U217" s="19"/>
      <c r="V217" s="19"/>
      <c r="W217" s="19"/>
      <c r="X217" s="19"/>
      <c r="Y217" s="16"/>
      <c r="Z217" s="10"/>
      <c r="AA217" s="10"/>
      <c r="AB217" s="9"/>
    </row>
    <row r="218" spans="1:28" ht="15.75" x14ac:dyDescent="0.2">
      <c r="A218" s="16"/>
      <c r="B218" s="16"/>
      <c r="C218" s="9"/>
      <c r="D218" s="16"/>
      <c r="E218" s="17"/>
      <c r="F218" s="17"/>
      <c r="G218" s="18"/>
      <c r="H218" s="18"/>
      <c r="I218" s="19"/>
      <c r="J218" s="16"/>
      <c r="K218" s="20"/>
      <c r="L218" s="19"/>
      <c r="M218" s="19"/>
      <c r="N218" s="21"/>
      <c r="O218" s="21"/>
      <c r="P218" s="21"/>
      <c r="Q218" s="19"/>
      <c r="R218" s="19"/>
      <c r="S218" s="19"/>
      <c r="T218" s="19"/>
      <c r="U218" s="19"/>
      <c r="V218" s="19"/>
      <c r="W218" s="19"/>
      <c r="X218" s="19"/>
      <c r="Y218" s="16"/>
      <c r="Z218" s="10"/>
      <c r="AA218" s="10"/>
      <c r="AB218" s="9"/>
    </row>
    <row r="219" spans="1:28" ht="15.75" x14ac:dyDescent="0.2">
      <c r="A219" s="16"/>
      <c r="B219" s="16"/>
      <c r="C219" s="9"/>
      <c r="D219" s="16"/>
      <c r="E219" s="17"/>
      <c r="F219" s="17"/>
      <c r="G219" s="18"/>
      <c r="H219" s="18"/>
      <c r="I219" s="19"/>
      <c r="J219" s="16"/>
      <c r="K219" s="20"/>
      <c r="L219" s="19"/>
      <c r="M219" s="19"/>
      <c r="N219" s="21"/>
      <c r="O219" s="21"/>
      <c r="P219" s="21"/>
      <c r="Q219" s="19"/>
      <c r="R219" s="19"/>
      <c r="S219" s="19"/>
      <c r="T219" s="19"/>
      <c r="U219" s="19"/>
      <c r="V219" s="19"/>
      <c r="W219" s="19"/>
      <c r="X219" s="19"/>
      <c r="Y219" s="16"/>
      <c r="Z219" s="10"/>
      <c r="AA219" s="10"/>
      <c r="AB219" s="9"/>
    </row>
    <row r="220" spans="1:28" ht="15.75" x14ac:dyDescent="0.2">
      <c r="A220" s="16"/>
      <c r="B220" s="16"/>
      <c r="C220" s="9"/>
      <c r="D220" s="16"/>
      <c r="E220" s="17"/>
      <c r="F220" s="17"/>
      <c r="G220" s="18"/>
      <c r="H220" s="18"/>
      <c r="I220" s="19"/>
      <c r="J220" s="16"/>
      <c r="K220" s="20"/>
      <c r="L220" s="19"/>
      <c r="M220" s="19"/>
      <c r="N220" s="21"/>
      <c r="O220" s="21"/>
      <c r="P220" s="21"/>
      <c r="Q220" s="19"/>
      <c r="R220" s="19"/>
      <c r="S220" s="19"/>
      <c r="T220" s="19"/>
      <c r="U220" s="19"/>
      <c r="V220" s="19"/>
      <c r="W220" s="19"/>
      <c r="X220" s="19"/>
      <c r="Y220" s="16"/>
      <c r="Z220" s="10"/>
      <c r="AA220" s="10"/>
      <c r="AB220" s="9"/>
    </row>
    <row r="221" spans="1:28" ht="15.75" x14ac:dyDescent="0.2">
      <c r="A221" s="16"/>
      <c r="B221" s="16"/>
      <c r="C221" s="9"/>
      <c r="D221" s="16"/>
      <c r="E221" s="17"/>
      <c r="F221" s="17"/>
      <c r="G221" s="18"/>
      <c r="H221" s="18"/>
      <c r="I221" s="19"/>
      <c r="J221" s="16"/>
      <c r="K221" s="20"/>
      <c r="L221" s="19"/>
      <c r="M221" s="19"/>
      <c r="N221" s="21"/>
      <c r="O221" s="21"/>
      <c r="P221" s="21"/>
      <c r="Q221" s="19"/>
      <c r="R221" s="19"/>
      <c r="S221" s="19"/>
      <c r="T221" s="19"/>
      <c r="U221" s="19"/>
      <c r="V221" s="19"/>
      <c r="W221" s="19"/>
      <c r="X221" s="19"/>
      <c r="Y221" s="16"/>
      <c r="Z221" s="10"/>
      <c r="AA221" s="10"/>
      <c r="AB221" s="9"/>
    </row>
    <row r="222" spans="1:28" ht="15.75" x14ac:dyDescent="0.2">
      <c r="A222" s="16"/>
      <c r="B222" s="16"/>
      <c r="C222" s="9"/>
      <c r="D222" s="16"/>
      <c r="E222" s="17"/>
      <c r="F222" s="17"/>
      <c r="G222" s="18"/>
      <c r="H222" s="18"/>
      <c r="I222" s="19"/>
      <c r="J222" s="16"/>
      <c r="K222" s="20"/>
      <c r="L222" s="19"/>
      <c r="M222" s="19"/>
      <c r="N222" s="21"/>
      <c r="O222" s="21"/>
      <c r="P222" s="21"/>
      <c r="Q222" s="19"/>
      <c r="R222" s="19"/>
      <c r="S222" s="19"/>
      <c r="T222" s="19"/>
      <c r="U222" s="19"/>
      <c r="V222" s="19"/>
      <c r="W222" s="19"/>
      <c r="X222" s="19"/>
      <c r="Y222" s="16"/>
      <c r="Z222" s="10"/>
      <c r="AA222" s="10"/>
      <c r="AB222" s="9"/>
    </row>
    <row r="223" spans="1:28" ht="15.75" x14ac:dyDescent="0.2">
      <c r="A223" s="16"/>
      <c r="B223" s="16"/>
      <c r="C223" s="9"/>
      <c r="D223" s="16"/>
      <c r="E223" s="17"/>
      <c r="F223" s="17"/>
      <c r="G223" s="18"/>
      <c r="H223" s="18"/>
      <c r="I223" s="19"/>
      <c r="J223" s="16"/>
      <c r="K223" s="20"/>
      <c r="L223" s="19"/>
      <c r="M223" s="19"/>
      <c r="N223" s="21"/>
      <c r="O223" s="21"/>
      <c r="P223" s="21"/>
      <c r="Q223" s="19"/>
      <c r="R223" s="19"/>
      <c r="S223" s="19"/>
      <c r="T223" s="19"/>
      <c r="U223" s="19"/>
      <c r="V223" s="19"/>
      <c r="W223" s="19"/>
      <c r="X223" s="19"/>
      <c r="Y223" s="16"/>
      <c r="Z223" s="10"/>
      <c r="AA223" s="10"/>
      <c r="AB223" s="9"/>
    </row>
    <row r="224" spans="1:28" ht="15.75" x14ac:dyDescent="0.2">
      <c r="A224" s="16"/>
      <c r="B224" s="16"/>
      <c r="C224" s="9"/>
      <c r="D224" s="16"/>
      <c r="E224" s="17"/>
      <c r="F224" s="17"/>
      <c r="G224" s="18"/>
      <c r="H224" s="18"/>
      <c r="I224" s="19"/>
      <c r="J224" s="16"/>
      <c r="K224" s="20"/>
      <c r="L224" s="19"/>
      <c r="M224" s="19"/>
      <c r="N224" s="21"/>
      <c r="O224" s="21"/>
      <c r="P224" s="21"/>
      <c r="Q224" s="19"/>
      <c r="R224" s="19"/>
      <c r="S224" s="19"/>
      <c r="T224" s="19"/>
      <c r="U224" s="19"/>
      <c r="V224" s="19"/>
      <c r="W224" s="19"/>
      <c r="X224" s="19"/>
      <c r="Y224" s="16"/>
      <c r="Z224" s="10"/>
      <c r="AA224" s="10"/>
      <c r="AB224" s="9"/>
    </row>
    <row r="225" spans="1:28" ht="15.75" x14ac:dyDescent="0.2">
      <c r="A225" s="16"/>
      <c r="B225" s="16"/>
      <c r="C225" s="9"/>
      <c r="D225" s="16"/>
      <c r="E225" s="17"/>
      <c r="F225" s="17"/>
      <c r="G225" s="18"/>
      <c r="H225" s="18"/>
      <c r="I225" s="19"/>
      <c r="J225" s="16"/>
      <c r="K225" s="20"/>
      <c r="L225" s="19"/>
      <c r="M225" s="19"/>
      <c r="N225" s="21"/>
      <c r="O225" s="21"/>
      <c r="P225" s="21"/>
      <c r="Q225" s="19"/>
      <c r="R225" s="19"/>
      <c r="S225" s="19"/>
      <c r="T225" s="19"/>
      <c r="U225" s="19"/>
      <c r="V225" s="19"/>
      <c r="W225" s="19"/>
      <c r="X225" s="19"/>
      <c r="Y225" s="16"/>
      <c r="Z225" s="10"/>
      <c r="AA225" s="10"/>
      <c r="AB225" s="9"/>
    </row>
    <row r="226" spans="1:28" ht="15.75" x14ac:dyDescent="0.2">
      <c r="A226" s="16"/>
      <c r="B226" s="16"/>
      <c r="C226" s="9"/>
      <c r="D226" s="16"/>
      <c r="E226" s="17"/>
      <c r="F226" s="17"/>
      <c r="G226" s="18"/>
      <c r="H226" s="18"/>
      <c r="I226" s="19"/>
      <c r="J226" s="16"/>
      <c r="K226" s="20"/>
      <c r="L226" s="19"/>
      <c r="M226" s="19"/>
      <c r="N226" s="21"/>
      <c r="O226" s="21"/>
      <c r="P226" s="21"/>
      <c r="Q226" s="19"/>
      <c r="R226" s="19"/>
      <c r="S226" s="19"/>
      <c r="T226" s="19"/>
      <c r="U226" s="19"/>
      <c r="V226" s="19"/>
      <c r="W226" s="19"/>
      <c r="X226" s="19"/>
      <c r="Y226" s="16"/>
      <c r="Z226" s="10"/>
      <c r="AA226" s="10"/>
      <c r="AB226" s="9"/>
    </row>
    <row r="227" spans="1:28" ht="15.75" x14ac:dyDescent="0.2">
      <c r="A227" s="16"/>
      <c r="B227" s="16"/>
      <c r="C227" s="9"/>
      <c r="D227" s="16"/>
      <c r="E227" s="17"/>
      <c r="F227" s="17"/>
      <c r="G227" s="18"/>
      <c r="H227" s="18"/>
      <c r="I227" s="19"/>
      <c r="J227" s="16"/>
      <c r="K227" s="20"/>
      <c r="L227" s="19"/>
      <c r="M227" s="19"/>
      <c r="N227" s="21"/>
      <c r="O227" s="21"/>
      <c r="P227" s="21"/>
      <c r="Q227" s="19"/>
      <c r="R227" s="19"/>
      <c r="S227" s="19"/>
      <c r="T227" s="19"/>
      <c r="U227" s="19"/>
      <c r="V227" s="19"/>
      <c r="W227" s="19"/>
      <c r="X227" s="19"/>
      <c r="Y227" s="16"/>
      <c r="Z227" s="10"/>
      <c r="AA227" s="10"/>
      <c r="AB227" s="9"/>
    </row>
    <row r="228" spans="1:28" ht="15.75" x14ac:dyDescent="0.2">
      <c r="A228" s="16"/>
      <c r="B228" s="16"/>
      <c r="C228" s="9"/>
      <c r="D228" s="16"/>
      <c r="E228" s="17"/>
      <c r="F228" s="17"/>
      <c r="G228" s="18"/>
      <c r="H228" s="18"/>
      <c r="I228" s="19"/>
      <c r="J228" s="16"/>
      <c r="K228" s="20"/>
      <c r="L228" s="19"/>
      <c r="M228" s="19"/>
      <c r="N228" s="21"/>
      <c r="O228" s="21"/>
      <c r="P228" s="21"/>
      <c r="Q228" s="19"/>
      <c r="R228" s="19"/>
      <c r="S228" s="19"/>
      <c r="T228" s="19"/>
      <c r="U228" s="19"/>
      <c r="V228" s="19"/>
      <c r="W228" s="19"/>
      <c r="X228" s="19"/>
      <c r="Y228" s="16"/>
      <c r="Z228" s="10"/>
      <c r="AA228" s="10"/>
      <c r="AB228" s="9"/>
    </row>
    <row r="229" spans="1:28" ht="15.75" x14ac:dyDescent="0.2">
      <c r="A229" s="16"/>
      <c r="B229" s="16"/>
      <c r="C229" s="9"/>
      <c r="D229" s="16"/>
      <c r="E229" s="17"/>
      <c r="F229" s="17"/>
      <c r="G229" s="18"/>
      <c r="H229" s="18"/>
      <c r="I229" s="19"/>
      <c r="J229" s="16"/>
      <c r="K229" s="20"/>
      <c r="L229" s="19"/>
      <c r="M229" s="19"/>
      <c r="N229" s="21"/>
      <c r="O229" s="21"/>
      <c r="P229" s="21"/>
      <c r="Q229" s="19"/>
      <c r="R229" s="19"/>
      <c r="S229" s="19"/>
      <c r="T229" s="19"/>
      <c r="U229" s="19"/>
      <c r="V229" s="19"/>
      <c r="W229" s="19"/>
      <c r="X229" s="19"/>
      <c r="Y229" s="16"/>
      <c r="Z229" s="10"/>
      <c r="AA229" s="10"/>
      <c r="AB229" s="9"/>
    </row>
    <row r="230" spans="1:28" ht="15.75" x14ac:dyDescent="0.2">
      <c r="A230" s="16"/>
      <c r="B230" s="16"/>
      <c r="C230" s="9"/>
      <c r="D230" s="16"/>
      <c r="E230" s="17"/>
      <c r="F230" s="17"/>
      <c r="G230" s="18"/>
      <c r="H230" s="18"/>
      <c r="I230" s="19"/>
      <c r="J230" s="16"/>
      <c r="K230" s="20"/>
      <c r="L230" s="19"/>
      <c r="M230" s="19"/>
      <c r="N230" s="21"/>
      <c r="O230" s="21"/>
      <c r="P230" s="21"/>
      <c r="Q230" s="19"/>
      <c r="R230" s="19"/>
      <c r="S230" s="19"/>
      <c r="T230" s="19"/>
      <c r="U230" s="19"/>
      <c r="V230" s="19"/>
      <c r="W230" s="19"/>
      <c r="X230" s="19"/>
      <c r="Y230" s="16"/>
      <c r="Z230" s="10"/>
      <c r="AA230" s="10"/>
      <c r="AB230" s="9"/>
    </row>
    <row r="231" spans="1:28" ht="15.75" x14ac:dyDescent="0.2">
      <c r="A231" s="16"/>
      <c r="B231" s="16"/>
      <c r="C231" s="9"/>
      <c r="D231" s="16"/>
      <c r="E231" s="17"/>
      <c r="F231" s="17"/>
      <c r="G231" s="18"/>
      <c r="H231" s="18"/>
      <c r="I231" s="19"/>
      <c r="J231" s="16"/>
      <c r="K231" s="20"/>
      <c r="L231" s="19"/>
      <c r="M231" s="19"/>
      <c r="N231" s="21"/>
      <c r="O231" s="21"/>
      <c r="P231" s="21"/>
      <c r="Q231" s="19"/>
      <c r="R231" s="19"/>
      <c r="S231" s="19"/>
      <c r="T231" s="19"/>
      <c r="U231" s="19"/>
      <c r="V231" s="19"/>
      <c r="W231" s="19"/>
      <c r="X231" s="19"/>
      <c r="Y231" s="16"/>
      <c r="Z231" s="10"/>
      <c r="AA231" s="10"/>
      <c r="AB231" s="9"/>
    </row>
    <row r="232" spans="1:28" ht="15.75" x14ac:dyDescent="0.2">
      <c r="A232" s="16"/>
      <c r="B232" s="16"/>
      <c r="C232" s="9"/>
      <c r="D232" s="16"/>
      <c r="E232" s="17"/>
      <c r="F232" s="17"/>
      <c r="G232" s="18"/>
      <c r="H232" s="18"/>
      <c r="I232" s="19"/>
      <c r="J232" s="16"/>
      <c r="K232" s="20"/>
      <c r="L232" s="19"/>
      <c r="M232" s="19"/>
      <c r="N232" s="21"/>
      <c r="O232" s="21"/>
      <c r="P232" s="21"/>
      <c r="Q232" s="19"/>
      <c r="R232" s="19"/>
      <c r="S232" s="19"/>
      <c r="T232" s="19"/>
      <c r="U232" s="19"/>
      <c r="V232" s="19"/>
      <c r="W232" s="19"/>
      <c r="X232" s="19"/>
      <c r="Y232" s="16"/>
      <c r="Z232" s="10"/>
      <c r="AA232" s="10"/>
      <c r="AB232" s="9"/>
    </row>
    <row r="233" spans="1:28" ht="15.75" x14ac:dyDescent="0.2">
      <c r="A233" s="16"/>
      <c r="B233" s="16"/>
      <c r="C233" s="9"/>
      <c r="D233" s="16"/>
      <c r="E233" s="17"/>
      <c r="F233" s="17"/>
      <c r="G233" s="18"/>
      <c r="H233" s="18"/>
      <c r="I233" s="19"/>
      <c r="J233" s="16"/>
      <c r="K233" s="20"/>
      <c r="L233" s="19"/>
      <c r="M233" s="19"/>
      <c r="N233" s="21"/>
      <c r="O233" s="21"/>
      <c r="P233" s="21"/>
      <c r="Q233" s="19"/>
      <c r="R233" s="19"/>
      <c r="S233" s="19"/>
      <c r="T233" s="19"/>
      <c r="U233" s="19"/>
      <c r="V233" s="19"/>
      <c r="W233" s="19"/>
      <c r="X233" s="19"/>
      <c r="Y233" s="16"/>
      <c r="Z233" s="10"/>
      <c r="AA233" s="10"/>
      <c r="AB233" s="9"/>
    </row>
    <row r="234" spans="1:28" ht="15.75" x14ac:dyDescent="0.2">
      <c r="A234" s="16"/>
      <c r="B234" s="16"/>
      <c r="C234" s="9"/>
      <c r="D234" s="16"/>
      <c r="E234" s="17"/>
      <c r="F234" s="17"/>
      <c r="G234" s="18"/>
      <c r="H234" s="18"/>
      <c r="I234" s="19"/>
      <c r="J234" s="16"/>
      <c r="K234" s="20"/>
      <c r="L234" s="19"/>
      <c r="M234" s="19"/>
      <c r="N234" s="21"/>
      <c r="O234" s="21"/>
      <c r="P234" s="21"/>
      <c r="Q234" s="19"/>
      <c r="R234" s="19"/>
      <c r="S234" s="19"/>
      <c r="T234" s="19"/>
      <c r="U234" s="19"/>
      <c r="V234" s="19"/>
      <c r="W234" s="19"/>
      <c r="X234" s="19"/>
      <c r="Y234" s="16"/>
      <c r="Z234" s="10"/>
      <c r="AA234" s="10"/>
      <c r="AB234" s="9"/>
    </row>
    <row r="235" spans="1:28" ht="15.75" x14ac:dyDescent="0.2">
      <c r="A235" s="16"/>
      <c r="B235" s="16"/>
      <c r="C235" s="9"/>
      <c r="D235" s="16"/>
      <c r="E235" s="17"/>
      <c r="F235" s="17"/>
      <c r="G235" s="18"/>
      <c r="H235" s="18"/>
      <c r="I235" s="19"/>
      <c r="J235" s="16"/>
      <c r="K235" s="20"/>
      <c r="L235" s="19"/>
      <c r="M235" s="19"/>
      <c r="N235" s="21"/>
      <c r="O235" s="21"/>
      <c r="P235" s="21"/>
      <c r="Q235" s="19"/>
      <c r="R235" s="19"/>
      <c r="S235" s="19"/>
      <c r="T235" s="19"/>
      <c r="U235" s="19"/>
      <c r="V235" s="19"/>
      <c r="W235" s="19"/>
      <c r="X235" s="19"/>
      <c r="Y235" s="16"/>
      <c r="Z235" s="10"/>
      <c r="AA235" s="10"/>
      <c r="AB235" s="9"/>
    </row>
    <row r="236" spans="1:28" ht="15.75" x14ac:dyDescent="0.2">
      <c r="A236" s="16"/>
      <c r="B236" s="16"/>
      <c r="C236" s="9"/>
      <c r="D236" s="16"/>
      <c r="E236" s="17"/>
      <c r="F236" s="17"/>
      <c r="G236" s="18"/>
      <c r="H236" s="18"/>
      <c r="I236" s="19"/>
      <c r="J236" s="16"/>
      <c r="K236" s="20"/>
      <c r="L236" s="19"/>
      <c r="M236" s="19"/>
      <c r="N236" s="21"/>
      <c r="O236" s="21"/>
      <c r="P236" s="21"/>
      <c r="Q236" s="19"/>
      <c r="R236" s="19"/>
      <c r="S236" s="19"/>
      <c r="T236" s="19"/>
      <c r="U236" s="19"/>
      <c r="V236" s="19"/>
      <c r="W236" s="19"/>
      <c r="X236" s="19"/>
      <c r="Y236" s="16"/>
      <c r="Z236" s="10"/>
      <c r="AA236" s="10"/>
      <c r="AB236" s="9"/>
    </row>
    <row r="237" spans="1:28" ht="15.75" x14ac:dyDescent="0.2">
      <c r="A237" s="16"/>
      <c r="B237" s="16"/>
      <c r="C237" s="9"/>
      <c r="D237" s="16"/>
      <c r="E237" s="17"/>
      <c r="F237" s="17"/>
      <c r="G237" s="18"/>
      <c r="H237" s="18"/>
      <c r="I237" s="19"/>
      <c r="J237" s="16"/>
      <c r="K237" s="20"/>
      <c r="L237" s="19"/>
      <c r="M237" s="19"/>
      <c r="N237" s="21"/>
      <c r="O237" s="21"/>
      <c r="P237" s="21"/>
      <c r="Q237" s="19"/>
      <c r="R237" s="19"/>
      <c r="S237" s="19"/>
      <c r="T237" s="19"/>
      <c r="U237" s="19"/>
      <c r="V237" s="19"/>
      <c r="W237" s="19"/>
      <c r="X237" s="19"/>
      <c r="Y237" s="16"/>
      <c r="Z237" s="10"/>
      <c r="AA237" s="10"/>
      <c r="AB237" s="9"/>
    </row>
    <row r="238" spans="1:28" ht="15.75" x14ac:dyDescent="0.2">
      <c r="A238" s="16"/>
      <c r="B238" s="16"/>
      <c r="C238" s="9"/>
      <c r="D238" s="16"/>
      <c r="E238" s="17"/>
      <c r="F238" s="17"/>
      <c r="G238" s="18"/>
      <c r="H238" s="18"/>
      <c r="I238" s="19"/>
      <c r="J238" s="16"/>
      <c r="K238" s="20"/>
      <c r="L238" s="19"/>
      <c r="M238" s="19"/>
      <c r="N238" s="21"/>
      <c r="O238" s="21"/>
      <c r="P238" s="21"/>
      <c r="Q238" s="19"/>
      <c r="R238" s="19"/>
      <c r="S238" s="19"/>
      <c r="T238" s="19"/>
      <c r="U238" s="19"/>
      <c r="V238" s="19"/>
      <c r="W238" s="19"/>
      <c r="X238" s="19"/>
      <c r="Y238" s="16"/>
      <c r="Z238" s="10"/>
      <c r="AA238" s="10"/>
      <c r="AB238" s="9"/>
    </row>
    <row r="239" spans="1:28" ht="15.75" x14ac:dyDescent="0.2">
      <c r="A239" s="16"/>
      <c r="B239" s="16"/>
      <c r="C239" s="9"/>
      <c r="D239" s="16"/>
      <c r="E239" s="17"/>
      <c r="F239" s="17"/>
      <c r="G239" s="18"/>
      <c r="H239" s="18"/>
      <c r="I239" s="19"/>
      <c r="J239" s="16"/>
      <c r="K239" s="20"/>
      <c r="L239" s="19"/>
      <c r="M239" s="19"/>
      <c r="N239" s="21"/>
      <c r="O239" s="21"/>
      <c r="P239" s="21"/>
      <c r="Q239" s="19"/>
      <c r="R239" s="19"/>
      <c r="S239" s="19"/>
      <c r="T239" s="19"/>
      <c r="U239" s="19"/>
      <c r="V239" s="19"/>
      <c r="W239" s="19"/>
      <c r="X239" s="19"/>
      <c r="Y239" s="16"/>
      <c r="Z239" s="10"/>
      <c r="AA239" s="10"/>
      <c r="AB239" s="9"/>
    </row>
    <row r="240" spans="1:28" ht="15.75" x14ac:dyDescent="0.2">
      <c r="A240" s="16"/>
      <c r="B240" s="16"/>
      <c r="C240" s="9"/>
      <c r="D240" s="16"/>
      <c r="E240" s="17"/>
      <c r="F240" s="17"/>
      <c r="G240" s="18"/>
      <c r="H240" s="18"/>
      <c r="I240" s="19"/>
      <c r="J240" s="16"/>
      <c r="K240" s="20"/>
      <c r="L240" s="19"/>
      <c r="M240" s="19"/>
      <c r="N240" s="21"/>
      <c r="O240" s="21"/>
      <c r="P240" s="21"/>
      <c r="Q240" s="19"/>
      <c r="R240" s="19"/>
      <c r="S240" s="19"/>
      <c r="T240" s="19"/>
      <c r="U240" s="19"/>
      <c r="V240" s="19"/>
      <c r="W240" s="19"/>
      <c r="X240" s="19"/>
      <c r="Y240" s="16"/>
      <c r="Z240" s="10"/>
      <c r="AA240" s="10"/>
      <c r="AB240" s="9"/>
    </row>
    <row r="241" spans="1:28" ht="15.75" x14ac:dyDescent="0.2">
      <c r="A241" s="16"/>
      <c r="B241" s="16"/>
      <c r="C241" s="9"/>
      <c r="D241" s="16"/>
      <c r="E241" s="17"/>
      <c r="F241" s="17"/>
      <c r="G241" s="18"/>
      <c r="H241" s="18"/>
      <c r="I241" s="19"/>
      <c r="J241" s="16"/>
      <c r="K241" s="20"/>
      <c r="L241" s="19"/>
      <c r="M241" s="19"/>
      <c r="N241" s="21"/>
      <c r="O241" s="21"/>
      <c r="P241" s="21"/>
      <c r="Q241" s="19"/>
      <c r="R241" s="19"/>
      <c r="S241" s="19"/>
      <c r="T241" s="19"/>
      <c r="U241" s="19"/>
      <c r="V241" s="19"/>
      <c r="W241" s="19"/>
      <c r="X241" s="19"/>
      <c r="Y241" s="16"/>
      <c r="Z241" s="10"/>
      <c r="AA241" s="10"/>
      <c r="AB241" s="9"/>
    </row>
    <row r="242" spans="1:28" ht="15.75" x14ac:dyDescent="0.2">
      <c r="A242" s="16"/>
      <c r="B242" s="16"/>
      <c r="C242" s="9"/>
      <c r="D242" s="16"/>
      <c r="E242" s="17"/>
      <c r="F242" s="17"/>
      <c r="G242" s="18"/>
      <c r="H242" s="18"/>
      <c r="I242" s="19"/>
      <c r="J242" s="16"/>
      <c r="K242" s="20"/>
      <c r="L242" s="19"/>
      <c r="M242" s="19"/>
      <c r="N242" s="21"/>
      <c r="O242" s="21"/>
      <c r="P242" s="21"/>
      <c r="Q242" s="19"/>
      <c r="R242" s="19"/>
      <c r="S242" s="19"/>
      <c r="T242" s="19"/>
      <c r="U242" s="19"/>
      <c r="V242" s="19"/>
      <c r="W242" s="19"/>
      <c r="X242" s="19"/>
      <c r="Y242" s="16"/>
      <c r="Z242" s="10"/>
      <c r="AA242" s="10"/>
      <c r="AB242" s="9"/>
    </row>
    <row r="243" spans="1:28" ht="15.75" x14ac:dyDescent="0.2">
      <c r="A243" s="16"/>
      <c r="B243" s="16"/>
      <c r="C243" s="9"/>
      <c r="D243" s="16"/>
      <c r="E243" s="17"/>
      <c r="F243" s="17"/>
      <c r="G243" s="18"/>
      <c r="H243" s="18"/>
      <c r="I243" s="19"/>
      <c r="J243" s="16"/>
      <c r="K243" s="20"/>
      <c r="L243" s="19"/>
      <c r="M243" s="19"/>
      <c r="N243" s="21"/>
      <c r="O243" s="21"/>
      <c r="P243" s="21"/>
      <c r="Q243" s="19"/>
      <c r="R243" s="19"/>
      <c r="S243" s="19"/>
      <c r="T243" s="19"/>
      <c r="U243" s="19"/>
      <c r="V243" s="19"/>
      <c r="W243" s="19"/>
      <c r="X243" s="19"/>
      <c r="Y243" s="16"/>
      <c r="Z243" s="10"/>
      <c r="AA243" s="10"/>
      <c r="AB243" s="9"/>
    </row>
    <row r="244" spans="1:28" ht="15.75" x14ac:dyDescent="0.2">
      <c r="A244" s="16"/>
      <c r="B244" s="16"/>
      <c r="C244" s="9"/>
      <c r="D244" s="16"/>
      <c r="E244" s="17"/>
      <c r="F244" s="17"/>
      <c r="G244" s="18"/>
      <c r="H244" s="18"/>
      <c r="I244" s="19"/>
      <c r="J244" s="16"/>
      <c r="K244" s="20"/>
      <c r="L244" s="19"/>
      <c r="M244" s="19"/>
      <c r="N244" s="21"/>
      <c r="O244" s="21"/>
      <c r="P244" s="21"/>
      <c r="Q244" s="19"/>
      <c r="R244" s="19"/>
      <c r="S244" s="19"/>
      <c r="T244" s="19"/>
      <c r="U244" s="19"/>
      <c r="V244" s="19"/>
      <c r="W244" s="19"/>
      <c r="X244" s="19"/>
      <c r="Y244" s="16"/>
      <c r="Z244" s="10"/>
      <c r="AA244" s="10"/>
      <c r="AB244" s="9"/>
    </row>
    <row r="245" spans="1:28" ht="15.75" x14ac:dyDescent="0.2">
      <c r="A245" s="16"/>
      <c r="B245" s="16"/>
      <c r="C245" s="9"/>
      <c r="D245" s="16"/>
      <c r="E245" s="17"/>
      <c r="F245" s="17"/>
      <c r="G245" s="18"/>
      <c r="H245" s="18"/>
      <c r="I245" s="19"/>
      <c r="J245" s="16"/>
      <c r="K245" s="20"/>
      <c r="L245" s="19"/>
      <c r="M245" s="19"/>
      <c r="N245" s="21"/>
      <c r="O245" s="21"/>
      <c r="P245" s="21"/>
      <c r="Q245" s="19"/>
      <c r="R245" s="19"/>
      <c r="S245" s="19"/>
      <c r="T245" s="19"/>
      <c r="U245" s="19"/>
      <c r="V245" s="19"/>
      <c r="W245" s="19"/>
      <c r="X245" s="19"/>
      <c r="Y245" s="16"/>
      <c r="Z245" s="10"/>
      <c r="AA245" s="10"/>
      <c r="AB245" s="9"/>
    </row>
    <row r="246" spans="1:28" ht="15.75" x14ac:dyDescent="0.2">
      <c r="A246" s="16"/>
      <c r="B246" s="16"/>
      <c r="C246" s="9"/>
      <c r="D246" s="16"/>
      <c r="E246" s="17"/>
      <c r="F246" s="17"/>
      <c r="G246" s="18"/>
      <c r="H246" s="18"/>
      <c r="I246" s="19"/>
      <c r="J246" s="16"/>
      <c r="K246" s="20"/>
      <c r="L246" s="19"/>
      <c r="M246" s="19"/>
      <c r="N246" s="21"/>
      <c r="O246" s="21"/>
      <c r="P246" s="21"/>
      <c r="Q246" s="19"/>
      <c r="R246" s="19"/>
      <c r="S246" s="19"/>
      <c r="T246" s="19"/>
      <c r="U246" s="19"/>
      <c r="V246" s="19"/>
      <c r="W246" s="19"/>
      <c r="X246" s="19"/>
      <c r="Y246" s="16"/>
      <c r="Z246" s="10"/>
      <c r="AA246" s="10"/>
      <c r="AB246" s="9"/>
    </row>
    <row r="247" spans="1:28" ht="15.75" x14ac:dyDescent="0.2">
      <c r="A247" s="16"/>
      <c r="B247" s="16"/>
      <c r="C247" s="9"/>
      <c r="D247" s="16"/>
      <c r="E247" s="17"/>
      <c r="F247" s="17"/>
      <c r="G247" s="18"/>
      <c r="H247" s="18"/>
      <c r="I247" s="19"/>
      <c r="J247" s="16"/>
      <c r="K247" s="20"/>
      <c r="L247" s="19"/>
      <c r="M247" s="19"/>
      <c r="N247" s="21"/>
      <c r="O247" s="21"/>
      <c r="P247" s="21"/>
      <c r="Q247" s="19"/>
      <c r="R247" s="19"/>
      <c r="S247" s="19"/>
      <c r="T247" s="19"/>
      <c r="U247" s="19"/>
      <c r="V247" s="19"/>
      <c r="W247" s="19"/>
      <c r="X247" s="19"/>
      <c r="Y247" s="16"/>
      <c r="Z247" s="10"/>
      <c r="AA247" s="10"/>
      <c r="AB247" s="9"/>
    </row>
    <row r="248" spans="1:28" ht="15.75" x14ac:dyDescent="0.2">
      <c r="A248" s="16"/>
      <c r="B248" s="16"/>
      <c r="C248" s="9"/>
      <c r="D248" s="16"/>
      <c r="E248" s="17"/>
      <c r="F248" s="17"/>
      <c r="G248" s="18"/>
      <c r="H248" s="18"/>
      <c r="I248" s="19"/>
      <c r="J248" s="16"/>
      <c r="K248" s="20"/>
      <c r="L248" s="19"/>
      <c r="M248" s="19"/>
      <c r="N248" s="21"/>
      <c r="O248" s="21"/>
      <c r="P248" s="21"/>
      <c r="Q248" s="19"/>
      <c r="R248" s="19"/>
      <c r="S248" s="19"/>
      <c r="T248" s="19"/>
      <c r="U248" s="19"/>
      <c r="V248" s="19"/>
      <c r="W248" s="19"/>
      <c r="X248" s="19"/>
      <c r="Y248" s="16"/>
      <c r="Z248" s="10"/>
      <c r="AA248" s="10"/>
      <c r="AB248" s="9"/>
    </row>
    <row r="249" spans="1:28" ht="15.75" x14ac:dyDescent="0.2">
      <c r="A249" s="16"/>
      <c r="B249" s="16"/>
      <c r="C249" s="9"/>
      <c r="D249" s="16"/>
      <c r="E249" s="17"/>
      <c r="F249" s="17"/>
      <c r="G249" s="18"/>
      <c r="H249" s="18"/>
      <c r="I249" s="19"/>
      <c r="J249" s="16"/>
      <c r="K249" s="20"/>
      <c r="L249" s="19"/>
      <c r="M249" s="19"/>
      <c r="N249" s="21"/>
      <c r="O249" s="21"/>
      <c r="P249" s="21"/>
      <c r="Q249" s="19"/>
      <c r="R249" s="19"/>
      <c r="S249" s="19"/>
      <c r="T249" s="19"/>
      <c r="U249" s="19"/>
      <c r="V249" s="19"/>
      <c r="W249" s="19"/>
      <c r="X249" s="19"/>
      <c r="Y249" s="16"/>
      <c r="Z249" s="10"/>
      <c r="AA249" s="10"/>
      <c r="AB249" s="9"/>
    </row>
    <row r="250" spans="1:28" ht="15.75" x14ac:dyDescent="0.2">
      <c r="A250" s="16"/>
      <c r="B250" s="16"/>
      <c r="C250" s="9"/>
      <c r="D250" s="16"/>
      <c r="E250" s="17"/>
      <c r="F250" s="17"/>
      <c r="G250" s="18"/>
      <c r="H250" s="18"/>
      <c r="I250" s="19"/>
      <c r="J250" s="16"/>
      <c r="K250" s="20"/>
      <c r="L250" s="19"/>
      <c r="M250" s="19"/>
      <c r="N250" s="21"/>
      <c r="O250" s="21"/>
      <c r="P250" s="21"/>
      <c r="Q250" s="19"/>
      <c r="R250" s="19"/>
      <c r="S250" s="19"/>
      <c r="T250" s="19"/>
      <c r="U250" s="19"/>
      <c r="V250" s="19"/>
      <c r="W250" s="19"/>
      <c r="X250" s="19"/>
      <c r="Y250" s="16"/>
      <c r="Z250" s="10"/>
      <c r="AA250" s="10"/>
      <c r="AB250" s="9"/>
    </row>
    <row r="251" spans="1:28" ht="15.75" x14ac:dyDescent="0.2">
      <c r="A251" s="16"/>
      <c r="B251" s="16"/>
      <c r="C251" s="9"/>
      <c r="D251" s="16"/>
      <c r="E251" s="17"/>
      <c r="F251" s="17"/>
      <c r="G251" s="18"/>
      <c r="H251" s="18"/>
      <c r="I251" s="19"/>
      <c r="J251" s="16"/>
      <c r="K251" s="20"/>
      <c r="L251" s="19"/>
      <c r="M251" s="19"/>
      <c r="N251" s="21"/>
      <c r="O251" s="21"/>
      <c r="P251" s="21"/>
      <c r="Q251" s="19"/>
      <c r="R251" s="19"/>
      <c r="S251" s="19"/>
      <c r="T251" s="19"/>
      <c r="U251" s="19"/>
      <c r="V251" s="19"/>
      <c r="W251" s="19"/>
      <c r="X251" s="19"/>
      <c r="Y251" s="16"/>
      <c r="Z251" s="10"/>
      <c r="AA251" s="10"/>
      <c r="AB251" s="9"/>
    </row>
    <row r="252" spans="1:28" ht="15.75" x14ac:dyDescent="0.2">
      <c r="A252" s="16"/>
      <c r="B252" s="16"/>
      <c r="C252" s="9"/>
      <c r="D252" s="16"/>
      <c r="E252" s="17"/>
      <c r="F252" s="17"/>
      <c r="G252" s="18"/>
      <c r="H252" s="18"/>
      <c r="I252" s="19"/>
      <c r="J252" s="16"/>
      <c r="K252" s="20"/>
      <c r="L252" s="19"/>
      <c r="M252" s="19"/>
      <c r="N252" s="21"/>
      <c r="O252" s="21"/>
      <c r="P252" s="21"/>
      <c r="Q252" s="19"/>
      <c r="R252" s="19"/>
      <c r="S252" s="19"/>
      <c r="T252" s="19"/>
      <c r="U252" s="19"/>
      <c r="V252" s="19"/>
      <c r="W252" s="19"/>
      <c r="X252" s="19"/>
      <c r="Y252" s="16"/>
      <c r="Z252" s="10"/>
      <c r="AA252" s="10"/>
      <c r="AB252" s="9"/>
    </row>
    <row r="253" spans="1:28" ht="15.75" x14ac:dyDescent="0.2">
      <c r="A253" s="16"/>
      <c r="B253" s="16"/>
      <c r="C253" s="9"/>
      <c r="D253" s="16"/>
      <c r="E253" s="17"/>
      <c r="F253" s="17"/>
      <c r="G253" s="18"/>
      <c r="H253" s="18"/>
      <c r="I253" s="19"/>
      <c r="J253" s="16"/>
      <c r="K253" s="20"/>
      <c r="L253" s="19"/>
      <c r="M253" s="19"/>
      <c r="N253" s="21"/>
      <c r="O253" s="21"/>
      <c r="P253" s="21"/>
      <c r="Q253" s="19"/>
      <c r="R253" s="19"/>
      <c r="S253" s="19"/>
      <c r="T253" s="19"/>
      <c r="U253" s="19"/>
      <c r="V253" s="19"/>
      <c r="W253" s="19"/>
      <c r="X253" s="19"/>
      <c r="Y253" s="16"/>
      <c r="Z253" s="10"/>
      <c r="AA253" s="10"/>
      <c r="AB253" s="9"/>
    </row>
    <row r="254" spans="1:28" ht="15.75" x14ac:dyDescent="0.2">
      <c r="A254" s="16"/>
      <c r="B254" s="16"/>
      <c r="C254" s="9"/>
      <c r="D254" s="16"/>
      <c r="E254" s="17"/>
      <c r="F254" s="17"/>
      <c r="G254" s="18"/>
      <c r="H254" s="18"/>
      <c r="I254" s="19"/>
      <c r="J254" s="16"/>
      <c r="K254" s="20"/>
      <c r="L254" s="19"/>
      <c r="M254" s="19"/>
      <c r="N254" s="21"/>
      <c r="O254" s="21"/>
      <c r="P254" s="21"/>
      <c r="Q254" s="19"/>
      <c r="R254" s="19"/>
      <c r="S254" s="19"/>
      <c r="T254" s="19"/>
      <c r="U254" s="19"/>
      <c r="V254" s="19"/>
      <c r="W254" s="19"/>
      <c r="X254" s="19"/>
      <c r="Y254" s="16"/>
      <c r="Z254" s="10"/>
      <c r="AA254" s="10"/>
      <c r="AB254" s="9"/>
    </row>
    <row r="255" spans="1:28" ht="15.75" x14ac:dyDescent="0.2">
      <c r="A255" s="16"/>
      <c r="B255" s="16"/>
      <c r="C255" s="9"/>
      <c r="D255" s="16"/>
      <c r="E255" s="17"/>
      <c r="F255" s="17"/>
      <c r="G255" s="18"/>
      <c r="H255" s="18"/>
      <c r="I255" s="19"/>
      <c r="J255" s="16"/>
      <c r="K255" s="20"/>
      <c r="L255" s="19"/>
      <c r="M255" s="19"/>
      <c r="N255" s="21"/>
      <c r="O255" s="21"/>
      <c r="P255" s="21"/>
      <c r="Q255" s="19"/>
      <c r="R255" s="19"/>
      <c r="S255" s="19"/>
      <c r="T255" s="19"/>
      <c r="U255" s="19"/>
      <c r="V255" s="19"/>
      <c r="W255" s="19"/>
      <c r="X255" s="19"/>
      <c r="Y255" s="16"/>
      <c r="Z255" s="10"/>
      <c r="AA255" s="10"/>
      <c r="AB255" s="9"/>
    </row>
    <row r="256" spans="1:28" ht="15.75" x14ac:dyDescent="0.2">
      <c r="A256" s="16"/>
      <c r="B256" s="16"/>
      <c r="C256" s="9"/>
      <c r="D256" s="16"/>
      <c r="E256" s="17"/>
      <c r="F256" s="17"/>
      <c r="G256" s="18"/>
      <c r="H256" s="18"/>
      <c r="I256" s="19"/>
      <c r="J256" s="16"/>
      <c r="K256" s="20"/>
      <c r="L256" s="19"/>
      <c r="M256" s="19"/>
      <c r="N256" s="21"/>
      <c r="O256" s="21"/>
      <c r="P256" s="21"/>
      <c r="Q256" s="19"/>
      <c r="R256" s="19"/>
      <c r="S256" s="19"/>
      <c r="T256" s="19"/>
      <c r="U256" s="19"/>
      <c r="V256" s="19"/>
      <c r="W256" s="19"/>
      <c r="X256" s="19"/>
      <c r="Y256" s="16"/>
      <c r="Z256" s="10"/>
      <c r="AA256" s="10"/>
      <c r="AB256" s="9"/>
    </row>
    <row r="257" spans="1:28" ht="15.75" x14ac:dyDescent="0.2">
      <c r="A257" s="16"/>
      <c r="B257" s="16"/>
      <c r="C257" s="9"/>
      <c r="D257" s="16"/>
      <c r="E257" s="17"/>
      <c r="F257" s="17"/>
      <c r="G257" s="18"/>
      <c r="H257" s="18"/>
      <c r="I257" s="19"/>
      <c r="J257" s="16"/>
      <c r="K257" s="20"/>
      <c r="L257" s="19"/>
      <c r="M257" s="19"/>
      <c r="N257" s="21"/>
      <c r="O257" s="21"/>
      <c r="P257" s="21"/>
      <c r="Q257" s="19"/>
      <c r="R257" s="19"/>
      <c r="S257" s="19"/>
      <c r="T257" s="19"/>
      <c r="U257" s="19"/>
      <c r="V257" s="19"/>
      <c r="W257" s="19"/>
      <c r="X257" s="19"/>
      <c r="Y257" s="16"/>
      <c r="Z257" s="10"/>
      <c r="AA257" s="10"/>
      <c r="AB257" s="9"/>
    </row>
    <row r="258" spans="1:28" ht="15.75" x14ac:dyDescent="0.2">
      <c r="A258" s="16"/>
      <c r="B258" s="16"/>
      <c r="C258" s="9"/>
      <c r="D258" s="16"/>
      <c r="E258" s="17"/>
      <c r="F258" s="17"/>
      <c r="G258" s="18"/>
      <c r="H258" s="18"/>
      <c r="I258" s="19"/>
      <c r="J258" s="16"/>
      <c r="K258" s="20"/>
      <c r="L258" s="19"/>
      <c r="M258" s="19"/>
      <c r="N258" s="21"/>
      <c r="O258" s="21"/>
      <c r="P258" s="21"/>
      <c r="Q258" s="19"/>
      <c r="R258" s="19"/>
      <c r="S258" s="19"/>
      <c r="T258" s="19"/>
      <c r="U258" s="19"/>
      <c r="V258" s="19"/>
      <c r="W258" s="19"/>
      <c r="X258" s="19"/>
      <c r="Y258" s="16"/>
      <c r="Z258" s="10"/>
      <c r="AA258" s="10"/>
      <c r="AB258" s="9"/>
    </row>
    <row r="259" spans="1:28" ht="15.75" x14ac:dyDescent="0.2">
      <c r="A259" s="16"/>
      <c r="B259" s="16"/>
      <c r="C259" s="9"/>
      <c r="D259" s="16"/>
      <c r="E259" s="17"/>
      <c r="F259" s="17"/>
      <c r="G259" s="18"/>
      <c r="H259" s="18"/>
      <c r="I259" s="19"/>
      <c r="J259" s="16"/>
      <c r="K259" s="20"/>
      <c r="L259" s="19"/>
      <c r="M259" s="19"/>
      <c r="N259" s="21"/>
      <c r="O259" s="21"/>
      <c r="P259" s="21"/>
      <c r="Q259" s="19"/>
      <c r="R259" s="19"/>
      <c r="S259" s="19"/>
      <c r="T259" s="19"/>
      <c r="U259" s="19"/>
      <c r="V259" s="19"/>
      <c r="W259" s="19"/>
      <c r="X259" s="19"/>
      <c r="Y259" s="16"/>
      <c r="Z259" s="10"/>
      <c r="AA259" s="10"/>
      <c r="AB259" s="9"/>
    </row>
    <row r="260" spans="1:28" ht="15.75" x14ac:dyDescent="0.2">
      <c r="A260" s="16"/>
      <c r="B260" s="16"/>
      <c r="C260" s="9"/>
      <c r="D260" s="16"/>
      <c r="E260" s="17"/>
      <c r="F260" s="17"/>
      <c r="G260" s="18"/>
      <c r="H260" s="18"/>
      <c r="I260" s="19"/>
      <c r="J260" s="16"/>
      <c r="K260" s="20"/>
      <c r="L260" s="19"/>
      <c r="M260" s="19"/>
      <c r="N260" s="21"/>
      <c r="O260" s="21"/>
      <c r="P260" s="21"/>
      <c r="Q260" s="19"/>
      <c r="R260" s="19"/>
      <c r="S260" s="19"/>
      <c r="T260" s="19"/>
      <c r="U260" s="19"/>
      <c r="V260" s="19"/>
      <c r="W260" s="19"/>
      <c r="X260" s="19"/>
      <c r="Y260" s="16"/>
      <c r="Z260" s="10"/>
      <c r="AA260" s="10"/>
      <c r="AB260" s="9"/>
    </row>
    <row r="261" spans="1:28" ht="15.75" x14ac:dyDescent="0.2">
      <c r="A261" s="16"/>
      <c r="B261" s="16"/>
      <c r="C261" s="9"/>
      <c r="D261" s="16"/>
      <c r="E261" s="17"/>
      <c r="F261" s="17"/>
      <c r="G261" s="18"/>
      <c r="H261" s="18"/>
      <c r="I261" s="19"/>
      <c r="J261" s="16"/>
      <c r="K261" s="20"/>
      <c r="L261" s="19"/>
      <c r="M261" s="19"/>
      <c r="N261" s="21"/>
      <c r="O261" s="21"/>
      <c r="P261" s="21"/>
      <c r="Q261" s="19"/>
      <c r="R261" s="19"/>
      <c r="S261" s="19"/>
      <c r="T261" s="19"/>
      <c r="U261" s="19"/>
      <c r="V261" s="19"/>
      <c r="W261" s="19"/>
      <c r="X261" s="19"/>
      <c r="Y261" s="16"/>
      <c r="Z261" s="10"/>
      <c r="AA261" s="10"/>
      <c r="AB261" s="9"/>
    </row>
    <row r="262" spans="1:28" ht="15.75" x14ac:dyDescent="0.2">
      <c r="A262" s="16"/>
      <c r="B262" s="16"/>
      <c r="C262" s="9"/>
      <c r="D262" s="16"/>
      <c r="E262" s="17"/>
      <c r="F262" s="17"/>
      <c r="G262" s="18"/>
      <c r="H262" s="18"/>
      <c r="I262" s="19"/>
      <c r="J262" s="16"/>
      <c r="K262" s="20"/>
      <c r="L262" s="19"/>
      <c r="M262" s="19"/>
      <c r="N262" s="21"/>
      <c r="O262" s="21"/>
      <c r="P262" s="21"/>
      <c r="Q262" s="19"/>
      <c r="R262" s="19"/>
      <c r="S262" s="19"/>
      <c r="T262" s="19"/>
      <c r="U262" s="19"/>
      <c r="V262" s="19"/>
      <c r="W262" s="19"/>
      <c r="X262" s="19"/>
      <c r="Y262" s="16"/>
      <c r="Z262" s="10"/>
      <c r="AA262" s="10"/>
      <c r="AB262" s="9"/>
    </row>
    <row r="263" spans="1:28" ht="15.75" x14ac:dyDescent="0.2">
      <c r="A263" s="16"/>
      <c r="B263" s="16"/>
      <c r="C263" s="9"/>
      <c r="D263" s="16"/>
      <c r="E263" s="17"/>
      <c r="F263" s="17"/>
      <c r="G263" s="18"/>
      <c r="H263" s="18"/>
      <c r="I263" s="19"/>
      <c r="J263" s="16"/>
      <c r="K263" s="20"/>
      <c r="L263" s="19"/>
      <c r="M263" s="19"/>
      <c r="N263" s="21"/>
      <c r="O263" s="21"/>
      <c r="P263" s="21"/>
      <c r="Q263" s="19"/>
      <c r="R263" s="19"/>
      <c r="S263" s="19"/>
      <c r="T263" s="19"/>
      <c r="U263" s="19"/>
      <c r="V263" s="19"/>
      <c r="W263" s="19"/>
      <c r="X263" s="19"/>
      <c r="Y263" s="16"/>
      <c r="Z263" s="10"/>
      <c r="AA263" s="10"/>
      <c r="AB263" s="9"/>
    </row>
    <row r="264" spans="1:28" ht="15.75" x14ac:dyDescent="0.2">
      <c r="A264" s="16"/>
      <c r="B264" s="16"/>
      <c r="C264" s="9"/>
      <c r="D264" s="16"/>
      <c r="E264" s="17"/>
      <c r="F264" s="17"/>
      <c r="G264" s="18"/>
      <c r="H264" s="18"/>
      <c r="I264" s="19"/>
      <c r="J264" s="16"/>
      <c r="K264" s="20"/>
      <c r="L264" s="19"/>
      <c r="M264" s="19"/>
      <c r="N264" s="21"/>
      <c r="O264" s="21"/>
      <c r="P264" s="21"/>
      <c r="Q264" s="19"/>
      <c r="R264" s="19"/>
      <c r="S264" s="19"/>
      <c r="T264" s="19"/>
      <c r="U264" s="19"/>
      <c r="V264" s="19"/>
      <c r="W264" s="19"/>
      <c r="X264" s="19"/>
      <c r="Y264" s="16"/>
      <c r="Z264" s="10"/>
      <c r="AA264" s="10"/>
      <c r="AB264" s="9"/>
    </row>
    <row r="265" spans="1:28" ht="15.75" x14ac:dyDescent="0.2">
      <c r="A265" s="16"/>
      <c r="B265" s="16"/>
      <c r="C265" s="9"/>
      <c r="D265" s="16"/>
      <c r="E265" s="17"/>
      <c r="F265" s="17"/>
      <c r="G265" s="18"/>
      <c r="H265" s="18"/>
      <c r="I265" s="19"/>
      <c r="J265" s="16"/>
      <c r="K265" s="20"/>
      <c r="L265" s="19"/>
      <c r="M265" s="19"/>
      <c r="N265" s="21"/>
      <c r="O265" s="21"/>
      <c r="P265" s="21"/>
      <c r="Q265" s="19"/>
      <c r="R265" s="19"/>
      <c r="S265" s="19"/>
      <c r="T265" s="19"/>
      <c r="U265" s="19"/>
      <c r="V265" s="19"/>
      <c r="W265" s="19"/>
      <c r="X265" s="19"/>
      <c r="Y265" s="16"/>
      <c r="Z265" s="10"/>
      <c r="AA265" s="10"/>
      <c r="AB265" s="9"/>
    </row>
    <row r="266" spans="1:28" ht="15.75" x14ac:dyDescent="0.2">
      <c r="A266" s="16"/>
      <c r="B266" s="16"/>
      <c r="C266" s="9"/>
      <c r="D266" s="16"/>
      <c r="E266" s="17"/>
      <c r="F266" s="17"/>
      <c r="G266" s="18"/>
      <c r="H266" s="18"/>
      <c r="I266" s="19"/>
      <c r="J266" s="16"/>
      <c r="K266" s="20"/>
      <c r="L266" s="19"/>
      <c r="M266" s="19"/>
      <c r="N266" s="21"/>
      <c r="O266" s="21"/>
      <c r="P266" s="21"/>
      <c r="Q266" s="19"/>
      <c r="R266" s="19"/>
      <c r="S266" s="19"/>
      <c r="T266" s="19"/>
      <c r="U266" s="19"/>
      <c r="V266" s="19"/>
      <c r="W266" s="19"/>
      <c r="X266" s="19"/>
      <c r="Y266" s="16"/>
      <c r="Z266" s="10"/>
      <c r="AA266" s="10"/>
      <c r="AB266" s="9"/>
    </row>
    <row r="267" spans="1:28" ht="15.75" x14ac:dyDescent="0.2">
      <c r="A267" s="16"/>
      <c r="B267" s="16"/>
      <c r="C267" s="9"/>
      <c r="D267" s="16"/>
      <c r="E267" s="17"/>
      <c r="F267" s="17"/>
      <c r="G267" s="18"/>
      <c r="H267" s="18"/>
      <c r="I267" s="19"/>
      <c r="J267" s="16"/>
      <c r="K267" s="20"/>
      <c r="L267" s="19"/>
      <c r="M267" s="19"/>
      <c r="N267" s="21"/>
      <c r="O267" s="21"/>
      <c r="P267" s="21"/>
      <c r="Q267" s="19"/>
      <c r="R267" s="19"/>
      <c r="S267" s="19"/>
      <c r="T267" s="19"/>
      <c r="U267" s="19"/>
      <c r="V267" s="19"/>
      <c r="W267" s="19"/>
      <c r="X267" s="19"/>
      <c r="Y267" s="16"/>
      <c r="Z267" s="10"/>
      <c r="AA267" s="10"/>
      <c r="AB267" s="9"/>
    </row>
    <row r="268" spans="1:28" ht="15.75" x14ac:dyDescent="0.2">
      <c r="A268" s="16"/>
      <c r="B268" s="16"/>
      <c r="C268" s="9"/>
      <c r="D268" s="16"/>
      <c r="E268" s="17"/>
      <c r="F268" s="17"/>
      <c r="G268" s="18"/>
      <c r="H268" s="18"/>
      <c r="I268" s="19"/>
      <c r="J268" s="16"/>
      <c r="K268" s="20"/>
      <c r="L268" s="19"/>
      <c r="M268" s="19"/>
      <c r="N268" s="21"/>
      <c r="O268" s="21"/>
      <c r="P268" s="21"/>
      <c r="Q268" s="19"/>
      <c r="R268" s="19"/>
      <c r="S268" s="19"/>
      <c r="T268" s="19"/>
      <c r="U268" s="19"/>
      <c r="V268" s="19"/>
      <c r="W268" s="19"/>
      <c r="X268" s="19"/>
      <c r="Y268" s="16"/>
      <c r="Z268" s="10"/>
      <c r="AA268" s="10"/>
      <c r="AB268" s="9"/>
    </row>
    <row r="269" spans="1:28" ht="15.75" x14ac:dyDescent="0.2">
      <c r="A269" s="16"/>
      <c r="B269" s="16"/>
      <c r="C269" s="9"/>
      <c r="D269" s="16"/>
      <c r="E269" s="17"/>
      <c r="F269" s="17"/>
      <c r="G269" s="18"/>
      <c r="H269" s="18"/>
      <c r="I269" s="19"/>
      <c r="J269" s="16"/>
      <c r="K269" s="20"/>
      <c r="L269" s="19"/>
      <c r="M269" s="19"/>
      <c r="N269" s="21"/>
      <c r="O269" s="21"/>
      <c r="P269" s="21"/>
      <c r="Q269" s="19"/>
      <c r="R269" s="19"/>
      <c r="S269" s="19"/>
      <c r="T269" s="19"/>
      <c r="U269" s="19"/>
      <c r="V269" s="19"/>
      <c r="W269" s="19"/>
      <c r="X269" s="19"/>
      <c r="Y269" s="16"/>
      <c r="Z269" s="10"/>
      <c r="AA269" s="10"/>
      <c r="AB269" s="9"/>
    </row>
    <row r="270" spans="1:28" ht="15.75" x14ac:dyDescent="0.2">
      <c r="A270" s="16"/>
      <c r="B270" s="16"/>
      <c r="C270" s="9"/>
      <c r="D270" s="16"/>
      <c r="E270" s="17"/>
      <c r="F270" s="17"/>
      <c r="G270" s="18"/>
      <c r="H270" s="18"/>
      <c r="I270" s="19"/>
      <c r="J270" s="16"/>
      <c r="K270" s="20"/>
      <c r="L270" s="19"/>
      <c r="M270" s="19"/>
      <c r="N270" s="21"/>
      <c r="O270" s="21"/>
      <c r="P270" s="21"/>
      <c r="Q270" s="19"/>
      <c r="R270" s="19"/>
      <c r="S270" s="19"/>
      <c r="T270" s="19"/>
      <c r="U270" s="19"/>
      <c r="V270" s="19"/>
      <c r="W270" s="19"/>
      <c r="X270" s="19"/>
      <c r="Y270" s="16"/>
      <c r="Z270" s="10"/>
      <c r="AA270" s="10"/>
      <c r="AB270" s="9"/>
    </row>
    <row r="271" spans="1:28" ht="15.75" x14ac:dyDescent="0.2">
      <c r="A271" s="16"/>
      <c r="B271" s="16"/>
      <c r="C271" s="9"/>
      <c r="D271" s="16"/>
      <c r="E271" s="17"/>
      <c r="F271" s="17"/>
      <c r="G271" s="18"/>
      <c r="H271" s="18"/>
      <c r="I271" s="19"/>
      <c r="J271" s="16"/>
      <c r="K271" s="20"/>
      <c r="L271" s="19"/>
      <c r="M271" s="19"/>
      <c r="N271" s="21"/>
      <c r="O271" s="21"/>
      <c r="P271" s="21"/>
      <c r="Q271" s="19"/>
      <c r="R271" s="19"/>
      <c r="S271" s="19"/>
      <c r="T271" s="19"/>
      <c r="U271" s="19"/>
      <c r="V271" s="19"/>
      <c r="W271" s="19"/>
      <c r="X271" s="19"/>
      <c r="Y271" s="16"/>
      <c r="Z271" s="10"/>
      <c r="AA271" s="10"/>
      <c r="AB271" s="9"/>
    </row>
    <row r="272" spans="1:28" ht="15.75" x14ac:dyDescent="0.2">
      <c r="A272" s="16"/>
      <c r="B272" s="16"/>
      <c r="C272" s="9"/>
      <c r="D272" s="16"/>
      <c r="E272" s="17"/>
      <c r="F272" s="17"/>
      <c r="G272" s="18"/>
      <c r="H272" s="18"/>
      <c r="I272" s="19"/>
      <c r="J272" s="16"/>
      <c r="K272" s="20"/>
      <c r="L272" s="19"/>
      <c r="M272" s="19"/>
      <c r="N272" s="21"/>
      <c r="O272" s="21"/>
      <c r="P272" s="21"/>
      <c r="Q272" s="19"/>
      <c r="R272" s="19"/>
      <c r="S272" s="19"/>
      <c r="T272" s="19"/>
      <c r="U272" s="19"/>
      <c r="V272" s="19"/>
      <c r="W272" s="19"/>
      <c r="X272" s="19"/>
      <c r="Y272" s="16"/>
      <c r="Z272" s="10"/>
      <c r="AA272" s="10"/>
      <c r="AB272" s="9"/>
    </row>
    <row r="273" spans="1:28" ht="15.75" x14ac:dyDescent="0.2">
      <c r="A273" s="16"/>
      <c r="B273" s="16"/>
      <c r="C273" s="9"/>
      <c r="D273" s="16"/>
      <c r="E273" s="17"/>
      <c r="F273" s="17"/>
      <c r="G273" s="18"/>
      <c r="H273" s="18"/>
      <c r="I273" s="19"/>
      <c r="J273" s="16"/>
      <c r="K273" s="20"/>
      <c r="L273" s="19"/>
      <c r="M273" s="19"/>
      <c r="N273" s="21"/>
      <c r="O273" s="21"/>
      <c r="P273" s="21"/>
      <c r="Q273" s="19"/>
      <c r="R273" s="19"/>
      <c r="S273" s="19"/>
      <c r="T273" s="19"/>
      <c r="U273" s="19"/>
      <c r="V273" s="19"/>
      <c r="W273" s="19"/>
      <c r="X273" s="19"/>
      <c r="Y273" s="16"/>
      <c r="Z273" s="10"/>
      <c r="AA273" s="10"/>
      <c r="AB273" s="9"/>
    </row>
    <row r="274" spans="1:28" ht="15.75" x14ac:dyDescent="0.2">
      <c r="A274" s="16"/>
      <c r="B274" s="16"/>
      <c r="C274" s="9"/>
      <c r="D274" s="16"/>
      <c r="E274" s="17"/>
      <c r="F274" s="17"/>
      <c r="G274" s="18"/>
      <c r="H274" s="18"/>
      <c r="I274" s="19"/>
      <c r="J274" s="16"/>
      <c r="K274" s="20"/>
      <c r="L274" s="19"/>
      <c r="M274" s="19"/>
      <c r="N274" s="21"/>
      <c r="O274" s="21"/>
      <c r="P274" s="21"/>
      <c r="Q274" s="19"/>
      <c r="R274" s="19"/>
      <c r="S274" s="19"/>
      <c r="T274" s="19"/>
      <c r="U274" s="19"/>
      <c r="V274" s="19"/>
      <c r="W274" s="19"/>
      <c r="X274" s="19"/>
      <c r="Y274" s="16"/>
      <c r="Z274" s="10"/>
      <c r="AA274" s="10"/>
      <c r="AB274" s="9"/>
    </row>
    <row r="275" spans="1:28" ht="15.75" x14ac:dyDescent="0.2">
      <c r="A275" s="16"/>
      <c r="B275" s="16"/>
      <c r="C275" s="9"/>
      <c r="D275" s="16"/>
      <c r="E275" s="17"/>
      <c r="F275" s="17"/>
      <c r="G275" s="18"/>
      <c r="H275" s="18"/>
      <c r="I275" s="19"/>
      <c r="J275" s="16"/>
      <c r="K275" s="20"/>
      <c r="L275" s="19"/>
      <c r="M275" s="19"/>
      <c r="N275" s="21"/>
      <c r="O275" s="21"/>
      <c r="P275" s="21"/>
      <c r="Q275" s="19"/>
      <c r="R275" s="19"/>
      <c r="S275" s="19"/>
      <c r="T275" s="19"/>
      <c r="U275" s="19"/>
      <c r="V275" s="19"/>
      <c r="W275" s="19"/>
      <c r="X275" s="19"/>
      <c r="Y275" s="16"/>
      <c r="Z275" s="10"/>
      <c r="AA275" s="10"/>
      <c r="AB275" s="9"/>
    </row>
    <row r="276" spans="1:28" ht="15.75" x14ac:dyDescent="0.2">
      <c r="A276" s="16"/>
      <c r="B276" s="16"/>
      <c r="C276" s="9"/>
      <c r="D276" s="16"/>
      <c r="E276" s="17"/>
      <c r="F276" s="17"/>
      <c r="G276" s="18"/>
      <c r="H276" s="18"/>
      <c r="I276" s="19"/>
      <c r="J276" s="16"/>
      <c r="K276" s="20"/>
      <c r="L276" s="19"/>
      <c r="M276" s="19"/>
      <c r="N276" s="21"/>
      <c r="O276" s="21"/>
      <c r="P276" s="21"/>
      <c r="Q276" s="19"/>
      <c r="R276" s="19"/>
      <c r="S276" s="19"/>
      <c r="T276" s="19"/>
      <c r="U276" s="19"/>
      <c r="V276" s="19"/>
      <c r="W276" s="19"/>
      <c r="X276" s="19"/>
      <c r="Y276" s="16"/>
      <c r="Z276" s="10"/>
      <c r="AA276" s="10"/>
      <c r="AB276" s="9"/>
    </row>
    <row r="277" spans="1:28" ht="15.75" x14ac:dyDescent="0.2">
      <c r="A277" s="16"/>
      <c r="B277" s="16"/>
      <c r="C277" s="9"/>
      <c r="D277" s="16"/>
      <c r="E277" s="17"/>
      <c r="F277" s="17"/>
      <c r="G277" s="18"/>
      <c r="H277" s="18"/>
      <c r="I277" s="19"/>
      <c r="J277" s="16"/>
      <c r="K277" s="20"/>
      <c r="L277" s="19"/>
      <c r="M277" s="19"/>
      <c r="N277" s="21"/>
      <c r="O277" s="21"/>
      <c r="P277" s="21"/>
      <c r="Q277" s="19"/>
      <c r="R277" s="19"/>
      <c r="S277" s="19"/>
      <c r="T277" s="19"/>
      <c r="U277" s="19"/>
      <c r="V277" s="19"/>
      <c r="W277" s="19"/>
      <c r="X277" s="19"/>
      <c r="Y277" s="16"/>
      <c r="Z277" s="10"/>
      <c r="AA277" s="10"/>
      <c r="AB277" s="9"/>
    </row>
    <row r="278" spans="1:28" ht="15.75" x14ac:dyDescent="0.2">
      <c r="A278" s="16"/>
      <c r="B278" s="16"/>
      <c r="C278" s="9"/>
      <c r="D278" s="16"/>
      <c r="E278" s="17"/>
      <c r="F278" s="17"/>
      <c r="G278" s="18"/>
      <c r="H278" s="18"/>
      <c r="I278" s="19"/>
      <c r="J278" s="16"/>
      <c r="K278" s="20"/>
      <c r="L278" s="19"/>
      <c r="M278" s="19"/>
      <c r="N278" s="21"/>
      <c r="O278" s="21"/>
      <c r="P278" s="21"/>
      <c r="Q278" s="19"/>
      <c r="R278" s="19"/>
      <c r="S278" s="19"/>
      <c r="T278" s="19"/>
      <c r="U278" s="19"/>
      <c r="V278" s="19"/>
      <c r="W278" s="19"/>
      <c r="X278" s="19"/>
      <c r="Y278" s="16"/>
      <c r="Z278" s="10"/>
      <c r="AA278" s="10"/>
      <c r="AB278" s="9"/>
    </row>
    <row r="279" spans="1:28" ht="15.75" x14ac:dyDescent="0.2">
      <c r="A279" s="16"/>
      <c r="B279" s="16"/>
      <c r="C279" s="9"/>
      <c r="D279" s="16"/>
      <c r="E279" s="17"/>
      <c r="F279" s="17"/>
      <c r="G279" s="18"/>
      <c r="H279" s="18"/>
      <c r="I279" s="19"/>
      <c r="J279" s="16"/>
      <c r="K279" s="20"/>
      <c r="L279" s="19"/>
      <c r="M279" s="19"/>
      <c r="N279" s="21"/>
      <c r="O279" s="21"/>
      <c r="P279" s="21"/>
      <c r="Q279" s="19"/>
      <c r="R279" s="19"/>
      <c r="S279" s="19"/>
      <c r="T279" s="19"/>
      <c r="U279" s="19"/>
      <c r="V279" s="19"/>
      <c r="W279" s="19"/>
      <c r="X279" s="19"/>
      <c r="Y279" s="16"/>
      <c r="Z279" s="10"/>
      <c r="AA279" s="10"/>
      <c r="AB279" s="9"/>
    </row>
    <row r="280" spans="1:28" ht="15.75" customHeight="1" x14ac:dyDescent="0.2">
      <c r="A280" s="16"/>
      <c r="B280" s="16"/>
      <c r="C280" s="9"/>
      <c r="D280" s="16"/>
      <c r="E280" s="17"/>
      <c r="F280" s="17"/>
      <c r="G280" s="18"/>
      <c r="H280" s="18"/>
      <c r="I280" s="19"/>
      <c r="J280" s="16"/>
      <c r="K280" s="20"/>
      <c r="L280" s="19"/>
      <c r="M280" s="19"/>
      <c r="N280" s="21"/>
      <c r="O280" s="21"/>
      <c r="P280" s="21"/>
      <c r="Q280" s="19"/>
      <c r="R280" s="19"/>
      <c r="S280" s="19"/>
      <c r="T280" s="19"/>
      <c r="U280" s="19"/>
      <c r="V280" s="19"/>
      <c r="W280" s="19"/>
      <c r="X280" s="19"/>
      <c r="Y280" s="16"/>
      <c r="Z280" s="10"/>
      <c r="AA280" s="10"/>
      <c r="AB280" s="9"/>
    </row>
    <row r="281" spans="1:28" ht="15.75" customHeight="1" x14ac:dyDescent="0.2">
      <c r="A281" s="16"/>
      <c r="B281" s="16"/>
      <c r="C281" s="9"/>
      <c r="D281" s="16"/>
      <c r="E281" s="17"/>
      <c r="F281" s="17"/>
      <c r="G281" s="18"/>
      <c r="H281" s="18"/>
      <c r="I281" s="19"/>
      <c r="J281" s="16"/>
      <c r="K281" s="20"/>
      <c r="L281" s="19"/>
      <c r="M281" s="19"/>
      <c r="N281" s="21"/>
      <c r="O281" s="21"/>
      <c r="P281" s="21"/>
      <c r="Q281" s="19"/>
      <c r="R281" s="19"/>
      <c r="S281" s="19"/>
      <c r="T281" s="19"/>
      <c r="U281" s="19"/>
      <c r="V281" s="19"/>
      <c r="W281" s="19"/>
      <c r="X281" s="19"/>
      <c r="Y281" s="16"/>
      <c r="Z281" s="10"/>
      <c r="AA281" s="10"/>
      <c r="AB281" s="9"/>
    </row>
    <row r="282" spans="1:28" ht="15.75" customHeight="1" x14ac:dyDescent="0.2">
      <c r="A282" s="16"/>
      <c r="B282" s="16"/>
      <c r="C282" s="9"/>
      <c r="D282" s="16"/>
      <c r="E282" s="17"/>
      <c r="F282" s="17"/>
      <c r="G282" s="18"/>
      <c r="H282" s="18"/>
      <c r="I282" s="19"/>
      <c r="J282" s="16"/>
      <c r="K282" s="20"/>
      <c r="L282" s="19"/>
      <c r="M282" s="19"/>
      <c r="N282" s="21"/>
      <c r="O282" s="21"/>
      <c r="P282" s="21"/>
      <c r="Q282" s="19"/>
      <c r="R282" s="19"/>
      <c r="S282" s="19"/>
      <c r="T282" s="19"/>
      <c r="U282" s="19"/>
      <c r="V282" s="19"/>
      <c r="W282" s="19"/>
      <c r="X282" s="19"/>
      <c r="Y282" s="16"/>
      <c r="Z282" s="10"/>
      <c r="AA282" s="10"/>
      <c r="AB282" s="9"/>
    </row>
    <row r="283" spans="1:28" ht="15.75" customHeight="1" x14ac:dyDescent="0.2">
      <c r="A283" s="16"/>
      <c r="B283" s="16"/>
      <c r="C283" s="9"/>
      <c r="D283" s="16"/>
      <c r="E283" s="17"/>
      <c r="F283" s="17"/>
      <c r="G283" s="18"/>
      <c r="H283" s="18"/>
      <c r="I283" s="19"/>
      <c r="J283" s="16"/>
      <c r="K283" s="20"/>
      <c r="L283" s="19"/>
      <c r="M283" s="19"/>
      <c r="N283" s="21"/>
      <c r="O283" s="21"/>
      <c r="P283" s="21"/>
      <c r="Q283" s="19"/>
      <c r="R283" s="19"/>
      <c r="S283" s="19"/>
      <c r="T283" s="19"/>
      <c r="U283" s="19"/>
      <c r="V283" s="19"/>
      <c r="W283" s="19"/>
      <c r="X283" s="19"/>
      <c r="Y283" s="16"/>
      <c r="Z283" s="10"/>
      <c r="AA283" s="10"/>
      <c r="AB283" s="9"/>
    </row>
    <row r="284" spans="1:28" ht="15.75" customHeight="1" x14ac:dyDescent="0.2">
      <c r="A284" s="16"/>
      <c r="B284" s="16"/>
      <c r="C284" s="9"/>
      <c r="D284" s="16"/>
      <c r="E284" s="17"/>
      <c r="F284" s="17"/>
      <c r="G284" s="18"/>
      <c r="H284" s="18"/>
      <c r="I284" s="19"/>
      <c r="J284" s="16"/>
      <c r="K284" s="20"/>
      <c r="L284" s="19"/>
      <c r="M284" s="19"/>
      <c r="N284" s="21"/>
      <c r="O284" s="21"/>
      <c r="P284" s="21"/>
      <c r="Q284" s="19"/>
      <c r="R284" s="19"/>
      <c r="S284" s="19"/>
      <c r="T284" s="19"/>
      <c r="U284" s="19"/>
      <c r="V284" s="19"/>
      <c r="W284" s="19"/>
      <c r="X284" s="19"/>
      <c r="Y284" s="16"/>
      <c r="Z284" s="10"/>
      <c r="AA284" s="10"/>
      <c r="AB284" s="9"/>
    </row>
    <row r="285" spans="1:28" ht="15.75" customHeight="1" x14ac:dyDescent="0.2">
      <c r="A285" s="16"/>
      <c r="B285" s="16"/>
      <c r="C285" s="9"/>
      <c r="D285" s="16"/>
      <c r="E285" s="17"/>
      <c r="F285" s="17"/>
      <c r="G285" s="18"/>
      <c r="H285" s="18"/>
      <c r="I285" s="19"/>
      <c r="J285" s="16"/>
      <c r="K285" s="20"/>
      <c r="L285" s="19"/>
      <c r="M285" s="19"/>
      <c r="N285" s="21"/>
      <c r="O285" s="21"/>
      <c r="P285" s="21"/>
      <c r="Q285" s="19"/>
      <c r="R285" s="19"/>
      <c r="S285" s="19"/>
      <c r="T285" s="19"/>
      <c r="U285" s="19"/>
      <c r="V285" s="19"/>
      <c r="W285" s="19"/>
      <c r="X285" s="19"/>
      <c r="Y285" s="16"/>
      <c r="Z285" s="10"/>
      <c r="AA285" s="10"/>
      <c r="AB285" s="9"/>
    </row>
    <row r="286" spans="1:28" ht="15.75" customHeight="1" x14ac:dyDescent="0.2">
      <c r="A286" s="16"/>
      <c r="B286" s="16"/>
      <c r="C286" s="9"/>
      <c r="D286" s="16"/>
      <c r="E286" s="17"/>
      <c r="F286" s="17"/>
      <c r="G286" s="18"/>
      <c r="H286" s="18"/>
      <c r="I286" s="19"/>
      <c r="J286" s="16"/>
      <c r="K286" s="20"/>
      <c r="L286" s="19"/>
      <c r="M286" s="19"/>
      <c r="N286" s="21"/>
      <c r="O286" s="21"/>
      <c r="P286" s="21"/>
      <c r="Q286" s="19"/>
      <c r="R286" s="19"/>
      <c r="S286" s="19"/>
      <c r="T286" s="19"/>
      <c r="U286" s="19"/>
      <c r="V286" s="19"/>
      <c r="W286" s="19"/>
      <c r="X286" s="19"/>
      <c r="Y286" s="16"/>
      <c r="Z286" s="10"/>
      <c r="AA286" s="10"/>
      <c r="AB286" s="9"/>
    </row>
    <row r="287" spans="1:28" ht="15.75" customHeight="1" x14ac:dyDescent="0.2">
      <c r="A287" s="16"/>
      <c r="B287" s="16"/>
      <c r="C287" s="9"/>
      <c r="D287" s="16"/>
      <c r="E287" s="17"/>
      <c r="F287" s="17"/>
      <c r="G287" s="18"/>
      <c r="H287" s="18"/>
      <c r="I287" s="19"/>
      <c r="J287" s="16"/>
      <c r="K287" s="20"/>
      <c r="L287" s="19"/>
      <c r="M287" s="19"/>
      <c r="N287" s="21"/>
      <c r="O287" s="21"/>
      <c r="P287" s="21"/>
      <c r="Q287" s="19"/>
      <c r="R287" s="19"/>
      <c r="S287" s="19"/>
      <c r="T287" s="19"/>
      <c r="U287" s="19"/>
      <c r="V287" s="19"/>
      <c r="W287" s="19"/>
      <c r="X287" s="19"/>
      <c r="Y287" s="16"/>
      <c r="Z287" s="10"/>
      <c r="AA287" s="10"/>
      <c r="AB287" s="9"/>
    </row>
    <row r="288" spans="1:28" ht="15.75" customHeight="1" x14ac:dyDescent="0.2">
      <c r="A288" s="16"/>
      <c r="B288" s="16"/>
      <c r="C288" s="9"/>
      <c r="D288" s="16"/>
      <c r="E288" s="17"/>
      <c r="F288" s="17"/>
      <c r="G288" s="18"/>
      <c r="H288" s="18"/>
      <c r="I288" s="19"/>
      <c r="J288" s="16"/>
      <c r="K288" s="20"/>
      <c r="L288" s="19"/>
      <c r="M288" s="19"/>
      <c r="N288" s="21"/>
      <c r="O288" s="21"/>
      <c r="P288" s="21"/>
      <c r="Q288" s="19"/>
      <c r="R288" s="19"/>
      <c r="S288" s="19"/>
      <c r="T288" s="19"/>
      <c r="U288" s="19"/>
      <c r="V288" s="19"/>
      <c r="W288" s="19"/>
      <c r="X288" s="19"/>
      <c r="Y288" s="16"/>
      <c r="Z288" s="10"/>
      <c r="AA288" s="10"/>
      <c r="AB288" s="9"/>
    </row>
    <row r="289" spans="1:28" ht="15.75" customHeight="1" x14ac:dyDescent="0.2">
      <c r="A289" s="16"/>
      <c r="B289" s="16"/>
      <c r="C289" s="9"/>
      <c r="D289" s="16"/>
      <c r="E289" s="17"/>
      <c r="F289" s="17"/>
      <c r="G289" s="18"/>
      <c r="H289" s="18"/>
      <c r="I289" s="19"/>
      <c r="J289" s="16"/>
      <c r="K289" s="20"/>
      <c r="L289" s="19"/>
      <c r="M289" s="19"/>
      <c r="N289" s="21"/>
      <c r="O289" s="21"/>
      <c r="P289" s="21"/>
      <c r="Q289" s="19"/>
      <c r="R289" s="19"/>
      <c r="S289" s="19"/>
      <c r="T289" s="19"/>
      <c r="U289" s="19"/>
      <c r="V289" s="19"/>
      <c r="W289" s="19"/>
      <c r="X289" s="19"/>
      <c r="Y289" s="16"/>
      <c r="Z289" s="10"/>
      <c r="AA289" s="10"/>
      <c r="AB289" s="9"/>
    </row>
    <row r="290" spans="1:28" ht="15.75" customHeight="1" x14ac:dyDescent="0.2">
      <c r="A290" s="16"/>
      <c r="B290" s="16"/>
      <c r="C290" s="9"/>
      <c r="D290" s="16"/>
      <c r="E290" s="17"/>
      <c r="F290" s="17"/>
      <c r="G290" s="18"/>
      <c r="H290" s="18"/>
      <c r="I290" s="19"/>
      <c r="J290" s="16"/>
      <c r="K290" s="20"/>
      <c r="L290" s="19"/>
      <c r="M290" s="19"/>
      <c r="N290" s="21"/>
      <c r="O290" s="21"/>
      <c r="P290" s="21"/>
      <c r="Q290" s="19"/>
      <c r="R290" s="19"/>
      <c r="S290" s="19"/>
      <c r="T290" s="19"/>
      <c r="U290" s="19"/>
      <c r="V290" s="19"/>
      <c r="W290" s="19"/>
      <c r="X290" s="19"/>
      <c r="Y290" s="16"/>
      <c r="Z290" s="10"/>
      <c r="AA290" s="10"/>
      <c r="AB290" s="9"/>
    </row>
    <row r="291" spans="1:28" ht="15.75" customHeight="1" x14ac:dyDescent="0.2">
      <c r="A291" s="16"/>
      <c r="B291" s="16"/>
      <c r="C291" s="9"/>
      <c r="D291" s="16"/>
      <c r="E291" s="17"/>
      <c r="F291" s="17"/>
      <c r="G291" s="18"/>
      <c r="H291" s="18"/>
      <c r="I291" s="19"/>
      <c r="J291" s="16"/>
      <c r="K291" s="20"/>
      <c r="L291" s="19"/>
      <c r="M291" s="19"/>
      <c r="N291" s="21"/>
      <c r="O291" s="21"/>
      <c r="P291" s="21"/>
      <c r="Q291" s="19"/>
      <c r="R291" s="19"/>
      <c r="S291" s="19"/>
      <c r="T291" s="19"/>
      <c r="U291" s="19"/>
      <c r="V291" s="19"/>
      <c r="W291" s="19"/>
      <c r="X291" s="19"/>
      <c r="Y291" s="16"/>
      <c r="Z291" s="10"/>
      <c r="AA291" s="10"/>
      <c r="AB291" s="9"/>
    </row>
    <row r="292" spans="1:28" ht="15.75" customHeight="1" x14ac:dyDescent="0.2">
      <c r="A292" s="16"/>
      <c r="B292" s="16"/>
      <c r="C292" s="9"/>
      <c r="D292" s="16"/>
      <c r="E292" s="17"/>
      <c r="F292" s="17"/>
      <c r="G292" s="18"/>
      <c r="H292" s="18"/>
      <c r="I292" s="19"/>
      <c r="J292" s="16"/>
      <c r="K292" s="20"/>
      <c r="L292" s="19"/>
      <c r="M292" s="19"/>
      <c r="N292" s="21"/>
      <c r="O292" s="21"/>
      <c r="P292" s="21"/>
      <c r="Q292" s="19"/>
      <c r="R292" s="19"/>
      <c r="S292" s="19"/>
      <c r="T292" s="19"/>
      <c r="U292" s="19"/>
      <c r="V292" s="19"/>
      <c r="W292" s="19"/>
      <c r="X292" s="19"/>
      <c r="Y292" s="16"/>
      <c r="Z292" s="10"/>
      <c r="AA292" s="10"/>
      <c r="AB292" s="9"/>
    </row>
    <row r="293" spans="1:28" ht="15.75" customHeight="1" x14ac:dyDescent="0.2">
      <c r="A293" s="16"/>
      <c r="B293" s="16"/>
      <c r="C293" s="9"/>
      <c r="D293" s="16"/>
      <c r="E293" s="17"/>
      <c r="F293" s="17"/>
      <c r="G293" s="18"/>
      <c r="H293" s="18"/>
      <c r="I293" s="19"/>
      <c r="J293" s="16"/>
      <c r="K293" s="20"/>
      <c r="L293" s="19"/>
      <c r="M293" s="19"/>
      <c r="N293" s="21"/>
      <c r="O293" s="21"/>
      <c r="P293" s="21"/>
      <c r="Q293" s="19"/>
      <c r="R293" s="19"/>
      <c r="S293" s="19"/>
      <c r="T293" s="19"/>
      <c r="U293" s="19"/>
      <c r="V293" s="19"/>
      <c r="W293" s="19"/>
      <c r="X293" s="19"/>
      <c r="Y293" s="16"/>
      <c r="Z293" s="10"/>
      <c r="AA293" s="10"/>
      <c r="AB293" s="9"/>
    </row>
    <row r="294" spans="1:28" ht="15.75" customHeight="1" x14ac:dyDescent="0.2">
      <c r="A294" s="16"/>
      <c r="B294" s="16"/>
      <c r="C294" s="9"/>
      <c r="D294" s="16"/>
      <c r="E294" s="17"/>
      <c r="F294" s="17"/>
      <c r="G294" s="18"/>
      <c r="H294" s="18"/>
      <c r="I294" s="19"/>
      <c r="J294" s="16"/>
      <c r="K294" s="20"/>
      <c r="L294" s="19"/>
      <c r="M294" s="19"/>
      <c r="N294" s="21"/>
      <c r="O294" s="21"/>
      <c r="P294" s="21"/>
      <c r="Q294" s="19"/>
      <c r="R294" s="19"/>
      <c r="S294" s="19"/>
      <c r="T294" s="19"/>
      <c r="U294" s="19"/>
      <c r="V294" s="19"/>
      <c r="W294" s="19"/>
      <c r="X294" s="19"/>
      <c r="Y294" s="16"/>
      <c r="Z294" s="10"/>
      <c r="AA294" s="10"/>
      <c r="AB294" s="9"/>
    </row>
    <row r="295" spans="1:28" ht="15.75" customHeight="1" x14ac:dyDescent="0.2">
      <c r="A295" s="16"/>
      <c r="B295" s="16"/>
      <c r="C295" s="9"/>
      <c r="D295" s="16"/>
      <c r="E295" s="17"/>
      <c r="F295" s="17"/>
      <c r="G295" s="18"/>
      <c r="H295" s="18"/>
      <c r="I295" s="19"/>
      <c r="J295" s="16"/>
      <c r="K295" s="20"/>
      <c r="L295" s="19"/>
      <c r="M295" s="19"/>
      <c r="N295" s="21"/>
      <c r="O295" s="21"/>
      <c r="P295" s="21"/>
      <c r="Q295" s="19"/>
      <c r="R295" s="19"/>
      <c r="S295" s="19"/>
      <c r="T295" s="19"/>
      <c r="U295" s="19"/>
      <c r="V295" s="19"/>
      <c r="W295" s="19"/>
      <c r="X295" s="19"/>
      <c r="Y295" s="16"/>
      <c r="Z295" s="10"/>
      <c r="AA295" s="10"/>
      <c r="AB295" s="9"/>
    </row>
    <row r="296" spans="1:28" ht="15.75" customHeight="1" x14ac:dyDescent="0.2">
      <c r="A296" s="16"/>
      <c r="B296" s="16"/>
      <c r="C296" s="9"/>
      <c r="D296" s="16"/>
      <c r="E296" s="17"/>
      <c r="F296" s="17"/>
      <c r="G296" s="18"/>
      <c r="H296" s="18"/>
      <c r="I296" s="19"/>
      <c r="J296" s="16"/>
      <c r="K296" s="20"/>
      <c r="L296" s="19"/>
      <c r="M296" s="19"/>
      <c r="N296" s="21"/>
      <c r="O296" s="21"/>
      <c r="P296" s="21"/>
      <c r="Q296" s="19"/>
      <c r="R296" s="19"/>
      <c r="S296" s="19"/>
      <c r="T296" s="19"/>
      <c r="U296" s="19"/>
      <c r="V296" s="19"/>
      <c r="W296" s="19"/>
      <c r="X296" s="19"/>
      <c r="Y296" s="16"/>
      <c r="Z296" s="10"/>
      <c r="AA296" s="10"/>
      <c r="AB296" s="9"/>
    </row>
    <row r="297" spans="1:28" ht="15.75" customHeight="1" x14ac:dyDescent="0.2">
      <c r="A297" s="16"/>
      <c r="B297" s="16"/>
      <c r="C297" s="9"/>
      <c r="D297" s="16"/>
      <c r="E297" s="17"/>
      <c r="F297" s="17"/>
      <c r="G297" s="18"/>
      <c r="H297" s="18"/>
      <c r="I297" s="19"/>
      <c r="J297" s="16"/>
      <c r="K297" s="20"/>
      <c r="L297" s="19"/>
      <c r="M297" s="19"/>
      <c r="N297" s="21"/>
      <c r="O297" s="21"/>
      <c r="P297" s="21"/>
      <c r="Q297" s="19"/>
      <c r="R297" s="19"/>
      <c r="S297" s="19"/>
      <c r="T297" s="19"/>
      <c r="U297" s="19"/>
      <c r="V297" s="19"/>
      <c r="W297" s="19"/>
      <c r="X297" s="19"/>
      <c r="Y297" s="16"/>
      <c r="Z297" s="10"/>
      <c r="AA297" s="10"/>
      <c r="AB297" s="9"/>
    </row>
    <row r="298" spans="1:28" ht="15.75" customHeight="1" x14ac:dyDescent="0.2">
      <c r="A298" s="16"/>
      <c r="B298" s="16"/>
      <c r="C298" s="9"/>
      <c r="D298" s="16"/>
      <c r="E298" s="17"/>
      <c r="F298" s="17"/>
      <c r="G298" s="18"/>
      <c r="H298" s="18"/>
      <c r="I298" s="19"/>
      <c r="J298" s="16"/>
      <c r="K298" s="20"/>
      <c r="L298" s="19"/>
      <c r="M298" s="19"/>
      <c r="N298" s="21"/>
      <c r="O298" s="21"/>
      <c r="P298" s="21"/>
      <c r="Q298" s="19"/>
      <c r="R298" s="19"/>
      <c r="S298" s="19"/>
      <c r="T298" s="19"/>
      <c r="U298" s="19"/>
      <c r="V298" s="19"/>
      <c r="W298" s="19"/>
      <c r="X298" s="19"/>
      <c r="Y298" s="16"/>
      <c r="Z298" s="10"/>
      <c r="AA298" s="10"/>
      <c r="AB298" s="9"/>
    </row>
    <row r="299" spans="1:28" ht="15.75" customHeight="1" x14ac:dyDescent="0.2">
      <c r="A299" s="16"/>
      <c r="B299" s="16"/>
      <c r="C299" s="9"/>
      <c r="D299" s="16"/>
      <c r="E299" s="17"/>
      <c r="F299" s="17"/>
      <c r="G299" s="18"/>
      <c r="H299" s="18"/>
      <c r="I299" s="19"/>
      <c r="J299" s="16"/>
      <c r="K299" s="20"/>
      <c r="L299" s="19"/>
      <c r="M299" s="19"/>
      <c r="N299" s="21"/>
      <c r="O299" s="21"/>
      <c r="P299" s="21"/>
      <c r="Q299" s="19"/>
      <c r="R299" s="19"/>
      <c r="S299" s="19"/>
      <c r="T299" s="19"/>
      <c r="U299" s="19"/>
      <c r="V299" s="19"/>
      <c r="W299" s="19"/>
      <c r="X299" s="19"/>
      <c r="Y299" s="16"/>
      <c r="Z299" s="10"/>
      <c r="AA299" s="10"/>
      <c r="AB299" s="9"/>
    </row>
    <row r="300" spans="1:28" ht="15.75" customHeight="1" x14ac:dyDescent="0.2">
      <c r="A300" s="16"/>
      <c r="B300" s="16"/>
      <c r="C300" s="9"/>
      <c r="D300" s="16"/>
      <c r="E300" s="17"/>
      <c r="F300" s="17"/>
      <c r="G300" s="18"/>
      <c r="H300" s="18"/>
      <c r="I300" s="19"/>
      <c r="J300" s="16"/>
      <c r="K300" s="20"/>
      <c r="L300" s="19"/>
      <c r="M300" s="19"/>
      <c r="N300" s="21"/>
      <c r="O300" s="21"/>
      <c r="P300" s="21"/>
      <c r="Q300" s="19"/>
      <c r="R300" s="19"/>
      <c r="S300" s="19"/>
      <c r="T300" s="19"/>
      <c r="U300" s="19"/>
      <c r="V300" s="19"/>
      <c r="W300" s="19"/>
      <c r="X300" s="19"/>
      <c r="Y300" s="16"/>
      <c r="Z300" s="10"/>
      <c r="AA300" s="10"/>
      <c r="AB300" s="9"/>
    </row>
    <row r="301" spans="1:28" ht="15.75" customHeight="1" x14ac:dyDescent="0.2">
      <c r="A301" s="16"/>
      <c r="B301" s="16"/>
      <c r="C301" s="9"/>
      <c r="D301" s="16"/>
      <c r="E301" s="17"/>
      <c r="F301" s="17"/>
      <c r="G301" s="18"/>
      <c r="H301" s="18"/>
      <c r="I301" s="19"/>
      <c r="J301" s="16"/>
      <c r="K301" s="20"/>
      <c r="L301" s="19"/>
      <c r="M301" s="19"/>
      <c r="N301" s="21"/>
      <c r="O301" s="21"/>
      <c r="P301" s="21"/>
      <c r="Q301" s="19"/>
      <c r="R301" s="19"/>
      <c r="S301" s="19"/>
      <c r="T301" s="19"/>
      <c r="U301" s="19"/>
      <c r="V301" s="19"/>
      <c r="W301" s="19"/>
      <c r="X301" s="19"/>
      <c r="Y301" s="16"/>
      <c r="Z301" s="10"/>
      <c r="AA301" s="10"/>
      <c r="AB301" s="9"/>
    </row>
    <row r="302" spans="1:28" ht="15.75" customHeight="1" x14ac:dyDescent="0.2">
      <c r="A302" s="16"/>
      <c r="B302" s="16"/>
      <c r="C302" s="9"/>
      <c r="D302" s="16"/>
      <c r="E302" s="17"/>
      <c r="F302" s="17"/>
      <c r="G302" s="18"/>
      <c r="H302" s="18"/>
      <c r="I302" s="19"/>
      <c r="J302" s="16"/>
      <c r="K302" s="20"/>
      <c r="L302" s="19"/>
      <c r="M302" s="19"/>
      <c r="N302" s="21"/>
      <c r="O302" s="21"/>
      <c r="P302" s="21"/>
      <c r="Q302" s="19"/>
      <c r="R302" s="19"/>
      <c r="S302" s="19"/>
      <c r="T302" s="19"/>
      <c r="U302" s="19"/>
      <c r="V302" s="19"/>
      <c r="W302" s="19"/>
      <c r="X302" s="19"/>
      <c r="Y302" s="16"/>
      <c r="Z302" s="10"/>
      <c r="AA302" s="10"/>
      <c r="AB302" s="9"/>
    </row>
    <row r="303" spans="1:28" ht="15.75" customHeight="1" x14ac:dyDescent="0.2">
      <c r="A303" s="16"/>
      <c r="B303" s="16"/>
      <c r="C303" s="9"/>
      <c r="D303" s="16"/>
      <c r="E303" s="17"/>
      <c r="F303" s="17"/>
      <c r="G303" s="18"/>
      <c r="H303" s="18"/>
      <c r="I303" s="19"/>
      <c r="J303" s="16"/>
      <c r="K303" s="20"/>
      <c r="L303" s="19"/>
      <c r="M303" s="19"/>
      <c r="N303" s="21"/>
      <c r="O303" s="21"/>
      <c r="P303" s="21"/>
      <c r="Q303" s="19"/>
      <c r="R303" s="19"/>
      <c r="S303" s="19"/>
      <c r="T303" s="19"/>
      <c r="U303" s="19"/>
      <c r="V303" s="19"/>
      <c r="W303" s="19"/>
      <c r="X303" s="19"/>
      <c r="Y303" s="16"/>
      <c r="Z303" s="10"/>
      <c r="AA303" s="10"/>
      <c r="AB303" s="9"/>
    </row>
    <row r="304" spans="1:28" ht="15.75" customHeight="1" x14ac:dyDescent="0.2">
      <c r="A304" s="16"/>
      <c r="B304" s="16"/>
      <c r="C304" s="9"/>
      <c r="D304" s="16"/>
      <c r="E304" s="17"/>
      <c r="F304" s="17"/>
      <c r="G304" s="18"/>
      <c r="H304" s="18"/>
      <c r="I304" s="19"/>
      <c r="J304" s="16"/>
      <c r="K304" s="20"/>
      <c r="L304" s="19"/>
      <c r="M304" s="19"/>
      <c r="N304" s="21"/>
      <c r="O304" s="21"/>
      <c r="P304" s="21"/>
      <c r="Q304" s="19"/>
      <c r="R304" s="19"/>
      <c r="S304" s="19"/>
      <c r="T304" s="19"/>
      <c r="U304" s="19"/>
      <c r="V304" s="19"/>
      <c r="W304" s="19"/>
      <c r="X304" s="19"/>
      <c r="Y304" s="16"/>
      <c r="Z304" s="10"/>
      <c r="AA304" s="10"/>
      <c r="AB304" s="9"/>
    </row>
    <row r="305" spans="1:28" ht="15.75" customHeight="1" x14ac:dyDescent="0.2">
      <c r="A305" s="16"/>
      <c r="B305" s="16"/>
      <c r="C305" s="9"/>
      <c r="D305" s="16"/>
      <c r="E305" s="17"/>
      <c r="F305" s="17"/>
      <c r="G305" s="18"/>
      <c r="H305" s="18"/>
      <c r="I305" s="19"/>
      <c r="J305" s="16"/>
      <c r="K305" s="20"/>
      <c r="L305" s="19"/>
      <c r="M305" s="19"/>
      <c r="N305" s="21"/>
      <c r="O305" s="21"/>
      <c r="P305" s="21"/>
      <c r="Q305" s="19"/>
      <c r="R305" s="19"/>
      <c r="S305" s="19"/>
      <c r="T305" s="19"/>
      <c r="U305" s="19"/>
      <c r="V305" s="19"/>
      <c r="W305" s="19"/>
      <c r="X305" s="19"/>
      <c r="Y305" s="16"/>
      <c r="Z305" s="10"/>
      <c r="AA305" s="10"/>
      <c r="AB305" s="9"/>
    </row>
    <row r="306" spans="1:28" ht="15.75" customHeight="1" x14ac:dyDescent="0.2">
      <c r="A306" s="16"/>
      <c r="B306" s="16"/>
      <c r="C306" s="9"/>
      <c r="D306" s="16"/>
      <c r="E306" s="17"/>
      <c r="F306" s="17"/>
      <c r="G306" s="18"/>
      <c r="H306" s="18"/>
      <c r="I306" s="19"/>
      <c r="J306" s="16"/>
      <c r="K306" s="20"/>
      <c r="L306" s="19"/>
      <c r="M306" s="19"/>
      <c r="N306" s="21"/>
      <c r="O306" s="21"/>
      <c r="P306" s="21"/>
      <c r="Q306" s="19"/>
      <c r="R306" s="19"/>
      <c r="S306" s="19"/>
      <c r="T306" s="19"/>
      <c r="U306" s="19"/>
      <c r="V306" s="19"/>
      <c r="W306" s="19"/>
      <c r="X306" s="19"/>
      <c r="Y306" s="16"/>
      <c r="Z306" s="10"/>
      <c r="AA306" s="10"/>
      <c r="AB306" s="9"/>
    </row>
    <row r="307" spans="1:28" ht="15.75" customHeight="1" x14ac:dyDescent="0.2">
      <c r="A307" s="16"/>
      <c r="B307" s="16"/>
      <c r="C307" s="9"/>
      <c r="D307" s="16"/>
      <c r="E307" s="17"/>
      <c r="F307" s="17"/>
      <c r="G307" s="18"/>
      <c r="H307" s="18"/>
      <c r="I307" s="19"/>
      <c r="J307" s="16"/>
      <c r="K307" s="20"/>
      <c r="L307" s="19"/>
      <c r="M307" s="19"/>
      <c r="N307" s="21"/>
      <c r="O307" s="21"/>
      <c r="P307" s="21"/>
      <c r="Q307" s="19"/>
      <c r="R307" s="19"/>
      <c r="S307" s="19"/>
      <c r="T307" s="19"/>
      <c r="U307" s="19"/>
      <c r="V307" s="19"/>
      <c r="W307" s="19"/>
      <c r="X307" s="19"/>
      <c r="Y307" s="16"/>
      <c r="Z307" s="10"/>
      <c r="AA307" s="10"/>
      <c r="AB307" s="9"/>
    </row>
    <row r="308" spans="1:28" ht="15.75" customHeight="1" x14ac:dyDescent="0.2">
      <c r="A308" s="16"/>
      <c r="B308" s="16"/>
      <c r="C308" s="9"/>
      <c r="D308" s="16"/>
      <c r="E308" s="17"/>
      <c r="F308" s="17"/>
      <c r="G308" s="18"/>
      <c r="H308" s="18"/>
      <c r="I308" s="19"/>
      <c r="J308" s="16"/>
      <c r="K308" s="20"/>
      <c r="L308" s="19"/>
      <c r="M308" s="19"/>
      <c r="N308" s="21"/>
      <c r="O308" s="21"/>
      <c r="P308" s="21"/>
      <c r="Q308" s="19"/>
      <c r="R308" s="19"/>
      <c r="S308" s="19"/>
      <c r="T308" s="19"/>
      <c r="U308" s="19"/>
      <c r="V308" s="19"/>
      <c r="W308" s="19"/>
      <c r="X308" s="19"/>
      <c r="Y308" s="16"/>
      <c r="Z308" s="10"/>
      <c r="AA308" s="10"/>
      <c r="AB308" s="9"/>
    </row>
    <row r="309" spans="1:28" ht="15.75" customHeight="1" x14ac:dyDescent="0.2">
      <c r="A309" s="16"/>
      <c r="B309" s="16"/>
      <c r="C309" s="9"/>
      <c r="D309" s="16"/>
      <c r="E309" s="17"/>
      <c r="F309" s="17"/>
      <c r="G309" s="18"/>
      <c r="H309" s="18"/>
      <c r="I309" s="19"/>
      <c r="J309" s="16"/>
      <c r="K309" s="20"/>
      <c r="L309" s="19"/>
      <c r="M309" s="19"/>
      <c r="N309" s="21"/>
      <c r="O309" s="21"/>
      <c r="P309" s="21"/>
      <c r="Q309" s="19"/>
      <c r="R309" s="19"/>
      <c r="S309" s="19"/>
      <c r="T309" s="19"/>
      <c r="U309" s="19"/>
      <c r="V309" s="19"/>
      <c r="W309" s="19"/>
      <c r="X309" s="19"/>
      <c r="Y309" s="16"/>
      <c r="Z309" s="10"/>
      <c r="AA309" s="10"/>
      <c r="AB309" s="9"/>
    </row>
    <row r="310" spans="1:28" ht="15.75" customHeight="1" x14ac:dyDescent="0.2">
      <c r="A310" s="16"/>
      <c r="B310" s="16"/>
      <c r="C310" s="9"/>
      <c r="D310" s="16"/>
      <c r="E310" s="17"/>
      <c r="F310" s="17"/>
      <c r="G310" s="18"/>
      <c r="H310" s="18"/>
      <c r="I310" s="19"/>
      <c r="J310" s="16"/>
      <c r="K310" s="20"/>
      <c r="L310" s="19"/>
      <c r="M310" s="19"/>
      <c r="N310" s="21"/>
      <c r="O310" s="21"/>
      <c r="P310" s="21"/>
      <c r="Q310" s="19"/>
      <c r="R310" s="19"/>
      <c r="S310" s="19"/>
      <c r="T310" s="19"/>
      <c r="U310" s="19"/>
      <c r="V310" s="19"/>
      <c r="W310" s="19"/>
      <c r="X310" s="19"/>
      <c r="Y310" s="16"/>
      <c r="Z310" s="10"/>
      <c r="AA310" s="10"/>
      <c r="AB310" s="9"/>
    </row>
    <row r="311" spans="1:28" ht="15.75" customHeight="1" x14ac:dyDescent="0.2">
      <c r="A311" s="16"/>
      <c r="B311" s="16"/>
      <c r="C311" s="9"/>
      <c r="D311" s="16"/>
      <c r="E311" s="17"/>
      <c r="F311" s="17"/>
      <c r="G311" s="18"/>
      <c r="H311" s="18"/>
      <c r="I311" s="19"/>
      <c r="J311" s="16"/>
      <c r="K311" s="20"/>
      <c r="L311" s="19"/>
      <c r="M311" s="19"/>
      <c r="N311" s="21"/>
      <c r="O311" s="21"/>
      <c r="P311" s="21"/>
      <c r="Q311" s="19"/>
      <c r="R311" s="19"/>
      <c r="S311" s="19"/>
      <c r="T311" s="19"/>
      <c r="U311" s="19"/>
      <c r="V311" s="19"/>
      <c r="W311" s="19"/>
      <c r="X311" s="19"/>
      <c r="Y311" s="16"/>
      <c r="Z311" s="10"/>
      <c r="AA311" s="10"/>
      <c r="AB311" s="9"/>
    </row>
    <row r="312" spans="1:28" ht="15.75" customHeight="1" x14ac:dyDescent="0.2">
      <c r="A312" s="16"/>
      <c r="B312" s="16"/>
      <c r="C312" s="9"/>
      <c r="D312" s="16"/>
      <c r="E312" s="17"/>
      <c r="F312" s="17"/>
      <c r="G312" s="18"/>
      <c r="H312" s="18"/>
      <c r="I312" s="19"/>
      <c r="J312" s="16"/>
      <c r="K312" s="20"/>
      <c r="L312" s="19"/>
      <c r="M312" s="19"/>
      <c r="N312" s="21"/>
      <c r="O312" s="21"/>
      <c r="P312" s="21"/>
      <c r="Q312" s="19"/>
      <c r="R312" s="19"/>
      <c r="S312" s="19"/>
      <c r="T312" s="19"/>
      <c r="U312" s="19"/>
      <c r="V312" s="19"/>
      <c r="W312" s="19"/>
      <c r="X312" s="19"/>
      <c r="Y312" s="16"/>
      <c r="Z312" s="10"/>
      <c r="AA312" s="10"/>
      <c r="AB312" s="9"/>
    </row>
    <row r="313" spans="1:28" ht="15.75" customHeight="1" x14ac:dyDescent="0.2">
      <c r="A313" s="16"/>
      <c r="B313" s="16"/>
      <c r="C313" s="9"/>
      <c r="D313" s="16"/>
      <c r="E313" s="17"/>
      <c r="F313" s="17"/>
      <c r="G313" s="18"/>
      <c r="H313" s="18"/>
      <c r="I313" s="19"/>
      <c r="J313" s="16"/>
      <c r="K313" s="20"/>
      <c r="L313" s="19"/>
      <c r="M313" s="19"/>
      <c r="N313" s="21"/>
      <c r="O313" s="21"/>
      <c r="P313" s="21"/>
      <c r="Q313" s="19"/>
      <c r="R313" s="19"/>
      <c r="S313" s="19"/>
      <c r="T313" s="19"/>
      <c r="U313" s="19"/>
      <c r="V313" s="19"/>
      <c r="W313" s="19"/>
      <c r="X313" s="19"/>
      <c r="Y313" s="16"/>
      <c r="Z313" s="10"/>
      <c r="AA313" s="10"/>
      <c r="AB313" s="9"/>
    </row>
    <row r="314" spans="1:28" ht="15.75" customHeight="1" x14ac:dyDescent="0.2">
      <c r="A314" s="16"/>
      <c r="B314" s="16"/>
      <c r="C314" s="9"/>
      <c r="D314" s="16"/>
      <c r="E314" s="17"/>
      <c r="F314" s="17"/>
      <c r="G314" s="18"/>
      <c r="H314" s="18"/>
      <c r="I314" s="19"/>
      <c r="J314" s="16"/>
      <c r="K314" s="20"/>
      <c r="L314" s="19"/>
      <c r="M314" s="19"/>
      <c r="N314" s="21"/>
      <c r="O314" s="21"/>
      <c r="P314" s="21"/>
      <c r="Q314" s="19"/>
      <c r="R314" s="19"/>
      <c r="S314" s="19"/>
      <c r="T314" s="19"/>
      <c r="U314" s="19"/>
      <c r="V314" s="19"/>
      <c r="W314" s="19"/>
      <c r="X314" s="19"/>
      <c r="Y314" s="16"/>
      <c r="Z314" s="10"/>
      <c r="AA314" s="10"/>
      <c r="AB314" s="9"/>
    </row>
    <row r="315" spans="1:28" ht="15.75" customHeight="1" x14ac:dyDescent="0.2">
      <c r="A315" s="16"/>
      <c r="B315" s="16"/>
      <c r="C315" s="9"/>
      <c r="D315" s="16"/>
      <c r="E315" s="17"/>
      <c r="F315" s="17"/>
      <c r="G315" s="18"/>
      <c r="H315" s="18"/>
      <c r="I315" s="19"/>
      <c r="J315" s="16"/>
      <c r="K315" s="20"/>
      <c r="L315" s="19"/>
      <c r="M315" s="19"/>
      <c r="N315" s="21"/>
      <c r="O315" s="21"/>
      <c r="P315" s="21"/>
      <c r="Q315" s="19"/>
      <c r="R315" s="19"/>
      <c r="S315" s="19"/>
      <c r="T315" s="19"/>
      <c r="U315" s="19"/>
      <c r="V315" s="19"/>
      <c r="W315" s="19"/>
      <c r="X315" s="19"/>
      <c r="Y315" s="16"/>
      <c r="Z315" s="10"/>
      <c r="AA315" s="10"/>
      <c r="AB315" s="9"/>
    </row>
    <row r="316" spans="1:28" ht="15.75" customHeight="1" x14ac:dyDescent="0.2">
      <c r="A316" s="16"/>
      <c r="B316" s="16"/>
      <c r="C316" s="9"/>
      <c r="D316" s="16"/>
      <c r="E316" s="17"/>
      <c r="F316" s="17"/>
      <c r="G316" s="18"/>
      <c r="H316" s="18"/>
      <c r="I316" s="19"/>
      <c r="J316" s="16"/>
      <c r="K316" s="20"/>
      <c r="L316" s="19"/>
      <c r="M316" s="19"/>
      <c r="N316" s="21"/>
      <c r="O316" s="21"/>
      <c r="P316" s="21"/>
      <c r="Q316" s="19"/>
      <c r="R316" s="19"/>
      <c r="S316" s="19"/>
      <c r="T316" s="19"/>
      <c r="U316" s="19"/>
      <c r="V316" s="19"/>
      <c r="W316" s="19"/>
      <c r="X316" s="19"/>
      <c r="Y316" s="16"/>
      <c r="Z316" s="10"/>
      <c r="AA316" s="10"/>
      <c r="AB316" s="9"/>
    </row>
    <row r="317" spans="1:28" ht="15.75" customHeight="1" x14ac:dyDescent="0.2">
      <c r="A317" s="16"/>
      <c r="B317" s="16"/>
      <c r="C317" s="9"/>
      <c r="D317" s="16"/>
      <c r="E317" s="17"/>
      <c r="F317" s="17"/>
      <c r="G317" s="18"/>
      <c r="H317" s="18"/>
      <c r="I317" s="19"/>
      <c r="J317" s="16"/>
      <c r="K317" s="20"/>
      <c r="L317" s="19"/>
      <c r="M317" s="19"/>
      <c r="N317" s="21"/>
      <c r="O317" s="21"/>
      <c r="P317" s="21"/>
      <c r="Q317" s="19"/>
      <c r="R317" s="19"/>
      <c r="S317" s="19"/>
      <c r="T317" s="19"/>
      <c r="U317" s="19"/>
      <c r="V317" s="19"/>
      <c r="W317" s="19"/>
      <c r="X317" s="19"/>
      <c r="Y317" s="16"/>
      <c r="Z317" s="10"/>
      <c r="AA317" s="10"/>
      <c r="AB317" s="9"/>
    </row>
    <row r="318" spans="1:28" ht="15.75" customHeight="1" x14ac:dyDescent="0.2">
      <c r="A318" s="16"/>
      <c r="B318" s="16"/>
      <c r="C318" s="9"/>
      <c r="D318" s="16"/>
      <c r="E318" s="17"/>
      <c r="F318" s="17"/>
      <c r="G318" s="18"/>
      <c r="H318" s="18"/>
      <c r="I318" s="19"/>
      <c r="J318" s="16"/>
      <c r="K318" s="20"/>
      <c r="L318" s="19"/>
      <c r="M318" s="19"/>
      <c r="N318" s="21"/>
      <c r="O318" s="21"/>
      <c r="P318" s="21"/>
      <c r="Q318" s="19"/>
      <c r="R318" s="19"/>
      <c r="S318" s="19"/>
      <c r="T318" s="19"/>
      <c r="U318" s="19"/>
      <c r="V318" s="19"/>
      <c r="W318" s="19"/>
      <c r="X318" s="19"/>
      <c r="Y318" s="16"/>
      <c r="Z318" s="10"/>
      <c r="AA318" s="10"/>
      <c r="AB318" s="9"/>
    </row>
    <row r="319" spans="1:28" ht="15.75" customHeight="1" x14ac:dyDescent="0.2">
      <c r="A319" s="16"/>
      <c r="B319" s="16"/>
      <c r="C319" s="9"/>
      <c r="D319" s="16"/>
      <c r="E319" s="17"/>
      <c r="F319" s="17"/>
      <c r="G319" s="18"/>
      <c r="H319" s="18"/>
      <c r="I319" s="19"/>
      <c r="J319" s="16"/>
      <c r="K319" s="20"/>
      <c r="L319" s="19"/>
      <c r="M319" s="19"/>
      <c r="N319" s="21"/>
      <c r="O319" s="21"/>
      <c r="P319" s="21"/>
      <c r="Q319" s="19"/>
      <c r="R319" s="19"/>
      <c r="S319" s="19"/>
      <c r="T319" s="19"/>
      <c r="U319" s="19"/>
      <c r="V319" s="19"/>
      <c r="W319" s="19"/>
      <c r="X319" s="19"/>
      <c r="Y319" s="16"/>
      <c r="Z319" s="10"/>
      <c r="AA319" s="10"/>
      <c r="AB319" s="9"/>
    </row>
    <row r="320" spans="1:28" ht="15.75" customHeight="1" x14ac:dyDescent="0.2">
      <c r="A320" s="16"/>
      <c r="B320" s="16"/>
      <c r="C320" s="9"/>
      <c r="D320" s="16"/>
      <c r="E320" s="17"/>
      <c r="F320" s="17"/>
      <c r="G320" s="18"/>
      <c r="H320" s="18"/>
      <c r="I320" s="19"/>
      <c r="J320" s="16"/>
      <c r="K320" s="20"/>
      <c r="L320" s="19"/>
      <c r="M320" s="19"/>
      <c r="N320" s="21"/>
      <c r="O320" s="21"/>
      <c r="P320" s="21"/>
      <c r="Q320" s="19"/>
      <c r="R320" s="19"/>
      <c r="S320" s="19"/>
      <c r="T320" s="19"/>
      <c r="U320" s="19"/>
      <c r="V320" s="19"/>
      <c r="W320" s="19"/>
      <c r="X320" s="19"/>
      <c r="Y320" s="16"/>
      <c r="Z320" s="10"/>
      <c r="AA320" s="10"/>
      <c r="AB320" s="9"/>
    </row>
    <row r="321" spans="1:28" ht="15.75" customHeight="1" x14ac:dyDescent="0.2">
      <c r="A321" s="16"/>
      <c r="B321" s="16"/>
      <c r="C321" s="9"/>
      <c r="D321" s="16"/>
      <c r="E321" s="17"/>
      <c r="F321" s="17"/>
      <c r="G321" s="18"/>
      <c r="H321" s="18"/>
      <c r="I321" s="19"/>
      <c r="J321" s="16"/>
      <c r="K321" s="20"/>
      <c r="L321" s="19"/>
      <c r="M321" s="19"/>
      <c r="N321" s="21"/>
      <c r="O321" s="21"/>
      <c r="P321" s="21"/>
      <c r="Q321" s="19"/>
      <c r="R321" s="19"/>
      <c r="S321" s="19"/>
      <c r="T321" s="19"/>
      <c r="U321" s="19"/>
      <c r="V321" s="19"/>
      <c r="W321" s="19"/>
      <c r="X321" s="19"/>
      <c r="Y321" s="16"/>
      <c r="Z321" s="10"/>
      <c r="AA321" s="10"/>
      <c r="AB321" s="9"/>
    </row>
    <row r="322" spans="1:28" ht="15.75" customHeight="1" x14ac:dyDescent="0.2">
      <c r="A322" s="16"/>
      <c r="B322" s="16"/>
      <c r="C322" s="9"/>
      <c r="D322" s="16"/>
      <c r="E322" s="17"/>
      <c r="F322" s="17"/>
      <c r="G322" s="18"/>
      <c r="H322" s="18"/>
      <c r="I322" s="19"/>
      <c r="J322" s="16"/>
      <c r="K322" s="20"/>
      <c r="L322" s="19"/>
      <c r="M322" s="19"/>
      <c r="N322" s="21"/>
      <c r="O322" s="21"/>
      <c r="P322" s="21"/>
      <c r="Q322" s="19"/>
      <c r="R322" s="19"/>
      <c r="S322" s="19"/>
      <c r="T322" s="19"/>
      <c r="U322" s="19"/>
      <c r="V322" s="19"/>
      <c r="W322" s="19"/>
      <c r="X322" s="19"/>
      <c r="Y322" s="16"/>
      <c r="Z322" s="10"/>
      <c r="AA322" s="10"/>
      <c r="AB322" s="9"/>
    </row>
    <row r="323" spans="1:28" ht="15.75" customHeight="1" x14ac:dyDescent="0.2">
      <c r="A323" s="16"/>
      <c r="B323" s="16"/>
      <c r="C323" s="9"/>
      <c r="D323" s="16"/>
      <c r="E323" s="17"/>
      <c r="F323" s="17"/>
      <c r="G323" s="18"/>
      <c r="H323" s="18"/>
      <c r="I323" s="19"/>
      <c r="J323" s="16"/>
      <c r="K323" s="20"/>
      <c r="L323" s="19"/>
      <c r="M323" s="19"/>
      <c r="N323" s="21"/>
      <c r="O323" s="21"/>
      <c r="P323" s="21"/>
      <c r="Q323" s="19"/>
      <c r="R323" s="19"/>
      <c r="S323" s="19"/>
      <c r="T323" s="19"/>
      <c r="U323" s="19"/>
      <c r="V323" s="19"/>
      <c r="W323" s="19"/>
      <c r="X323" s="19"/>
      <c r="Y323" s="16"/>
      <c r="Z323" s="10"/>
      <c r="AA323" s="10"/>
      <c r="AB323" s="9"/>
    </row>
    <row r="324" spans="1:28" ht="15.75" customHeight="1" x14ac:dyDescent="0.2">
      <c r="A324" s="16"/>
      <c r="B324" s="16"/>
      <c r="C324" s="9"/>
      <c r="D324" s="16"/>
      <c r="E324" s="17"/>
      <c r="F324" s="17"/>
      <c r="G324" s="18"/>
      <c r="H324" s="18"/>
      <c r="I324" s="19"/>
      <c r="J324" s="16"/>
      <c r="K324" s="20"/>
      <c r="L324" s="19"/>
      <c r="M324" s="19"/>
      <c r="N324" s="21"/>
      <c r="O324" s="21"/>
      <c r="P324" s="21"/>
      <c r="Q324" s="19"/>
      <c r="R324" s="19"/>
      <c r="S324" s="19"/>
      <c r="T324" s="19"/>
      <c r="U324" s="19"/>
      <c r="V324" s="19"/>
      <c r="W324" s="19"/>
      <c r="X324" s="19"/>
      <c r="Y324" s="16"/>
      <c r="Z324" s="10"/>
      <c r="AA324" s="10"/>
      <c r="AB324" s="9"/>
    </row>
    <row r="325" spans="1:28" ht="15.75" customHeight="1" x14ac:dyDescent="0.2">
      <c r="A325" s="16"/>
      <c r="B325" s="16"/>
      <c r="C325" s="9"/>
      <c r="D325" s="16"/>
      <c r="E325" s="17"/>
      <c r="F325" s="17"/>
      <c r="G325" s="18"/>
      <c r="H325" s="18"/>
      <c r="I325" s="19"/>
      <c r="J325" s="16"/>
      <c r="K325" s="20"/>
      <c r="L325" s="19"/>
      <c r="M325" s="19"/>
      <c r="N325" s="21"/>
      <c r="O325" s="21"/>
      <c r="P325" s="21"/>
      <c r="Q325" s="19"/>
      <c r="R325" s="19"/>
      <c r="S325" s="19"/>
      <c r="T325" s="19"/>
      <c r="U325" s="19"/>
      <c r="V325" s="19"/>
      <c r="W325" s="19"/>
      <c r="X325" s="19"/>
      <c r="Y325" s="16"/>
      <c r="Z325" s="10"/>
      <c r="AA325" s="10"/>
      <c r="AB325" s="9"/>
    </row>
    <row r="326" spans="1:28" ht="15.75" customHeight="1" x14ac:dyDescent="0.2">
      <c r="A326" s="16"/>
      <c r="B326" s="16"/>
      <c r="C326" s="9"/>
      <c r="D326" s="16"/>
      <c r="E326" s="17"/>
      <c r="F326" s="17"/>
      <c r="G326" s="18"/>
      <c r="H326" s="18"/>
      <c r="I326" s="19"/>
      <c r="J326" s="16"/>
      <c r="K326" s="20"/>
      <c r="L326" s="19"/>
      <c r="M326" s="19"/>
      <c r="N326" s="21"/>
      <c r="O326" s="21"/>
      <c r="P326" s="21"/>
      <c r="Q326" s="19"/>
      <c r="R326" s="19"/>
      <c r="S326" s="19"/>
      <c r="T326" s="19"/>
      <c r="U326" s="19"/>
      <c r="V326" s="19"/>
      <c r="W326" s="19"/>
      <c r="X326" s="19"/>
      <c r="Y326" s="16"/>
      <c r="Z326" s="10"/>
      <c r="AA326" s="10"/>
      <c r="AB326" s="9"/>
    </row>
    <row r="327" spans="1:28" ht="15.75" customHeight="1" x14ac:dyDescent="0.2">
      <c r="A327" s="16"/>
      <c r="B327" s="16"/>
      <c r="C327" s="9"/>
      <c r="D327" s="16"/>
      <c r="E327" s="17"/>
      <c r="F327" s="17"/>
      <c r="G327" s="18"/>
      <c r="H327" s="18"/>
      <c r="I327" s="19"/>
      <c r="J327" s="16"/>
      <c r="K327" s="20"/>
      <c r="L327" s="19"/>
      <c r="M327" s="19"/>
      <c r="N327" s="21"/>
      <c r="O327" s="21"/>
      <c r="P327" s="21"/>
      <c r="Q327" s="19"/>
      <c r="R327" s="19"/>
      <c r="S327" s="19"/>
      <c r="T327" s="19"/>
      <c r="U327" s="19"/>
      <c r="V327" s="19"/>
      <c r="W327" s="19"/>
      <c r="X327" s="19"/>
      <c r="Y327" s="16"/>
      <c r="Z327" s="10"/>
      <c r="AA327" s="10"/>
      <c r="AB327" s="9"/>
    </row>
    <row r="328" spans="1:28" ht="15.75" customHeight="1" x14ac:dyDescent="0.2">
      <c r="A328" s="16"/>
      <c r="B328" s="16"/>
      <c r="C328" s="9"/>
      <c r="D328" s="16"/>
      <c r="E328" s="17"/>
      <c r="F328" s="17"/>
      <c r="G328" s="18"/>
      <c r="H328" s="18"/>
      <c r="I328" s="19"/>
      <c r="J328" s="16"/>
      <c r="K328" s="20"/>
      <c r="L328" s="19"/>
      <c r="M328" s="19"/>
      <c r="N328" s="21"/>
      <c r="O328" s="21"/>
      <c r="P328" s="21"/>
      <c r="Q328" s="19"/>
      <c r="R328" s="19"/>
      <c r="S328" s="19"/>
      <c r="T328" s="19"/>
      <c r="U328" s="19"/>
      <c r="V328" s="19"/>
      <c r="W328" s="19"/>
      <c r="X328" s="19"/>
      <c r="Y328" s="16"/>
      <c r="Z328" s="10"/>
      <c r="AA328" s="10"/>
      <c r="AB328" s="9"/>
    </row>
    <row r="329" spans="1:28" ht="15.75" customHeight="1" x14ac:dyDescent="0.2">
      <c r="A329" s="16"/>
      <c r="B329" s="16"/>
      <c r="C329" s="9"/>
      <c r="D329" s="16"/>
      <c r="E329" s="17"/>
      <c r="F329" s="17"/>
      <c r="G329" s="18"/>
      <c r="H329" s="18"/>
      <c r="I329" s="19"/>
      <c r="J329" s="16"/>
      <c r="K329" s="20"/>
      <c r="L329" s="19"/>
      <c r="M329" s="19"/>
      <c r="N329" s="21"/>
      <c r="O329" s="21"/>
      <c r="P329" s="21"/>
      <c r="Q329" s="19"/>
      <c r="R329" s="19"/>
      <c r="S329" s="19"/>
      <c r="T329" s="19"/>
      <c r="U329" s="19"/>
      <c r="V329" s="19"/>
      <c r="W329" s="19"/>
      <c r="X329" s="19"/>
      <c r="Y329" s="16"/>
      <c r="Z329" s="10"/>
      <c r="AA329" s="10"/>
      <c r="AB329" s="9"/>
    </row>
    <row r="330" spans="1:28" ht="15.75" customHeight="1" x14ac:dyDescent="0.2">
      <c r="A330" s="16"/>
      <c r="B330" s="16"/>
      <c r="C330" s="9"/>
      <c r="D330" s="16"/>
      <c r="E330" s="17"/>
      <c r="F330" s="17"/>
      <c r="G330" s="18"/>
      <c r="H330" s="18"/>
      <c r="I330" s="19"/>
      <c r="J330" s="16"/>
      <c r="K330" s="20"/>
      <c r="L330" s="19"/>
      <c r="M330" s="19"/>
      <c r="N330" s="21"/>
      <c r="O330" s="21"/>
      <c r="P330" s="21"/>
      <c r="Q330" s="19"/>
      <c r="R330" s="19"/>
      <c r="S330" s="19"/>
      <c r="T330" s="19"/>
      <c r="U330" s="19"/>
      <c r="V330" s="19"/>
      <c r="W330" s="19"/>
      <c r="X330" s="19"/>
      <c r="Y330" s="16"/>
      <c r="Z330" s="10"/>
      <c r="AA330" s="10"/>
      <c r="AB330" s="9"/>
    </row>
    <row r="331" spans="1:28" ht="15.75" customHeight="1" x14ac:dyDescent="0.2">
      <c r="A331" s="16"/>
      <c r="B331" s="16"/>
      <c r="C331" s="9"/>
      <c r="D331" s="16"/>
      <c r="E331" s="17"/>
      <c r="F331" s="17"/>
      <c r="G331" s="18"/>
      <c r="H331" s="18"/>
      <c r="I331" s="19"/>
      <c r="J331" s="16"/>
      <c r="K331" s="20"/>
      <c r="L331" s="19"/>
      <c r="M331" s="19"/>
      <c r="N331" s="21"/>
      <c r="O331" s="21"/>
      <c r="P331" s="21"/>
      <c r="Q331" s="19"/>
      <c r="R331" s="19"/>
      <c r="S331" s="19"/>
      <c r="T331" s="19"/>
      <c r="U331" s="19"/>
      <c r="V331" s="19"/>
      <c r="W331" s="19"/>
      <c r="X331" s="19"/>
      <c r="Y331" s="16"/>
      <c r="Z331" s="10"/>
      <c r="AA331" s="10"/>
      <c r="AB331" s="9"/>
    </row>
    <row r="332" spans="1:28" ht="15.75" customHeight="1" x14ac:dyDescent="0.2">
      <c r="A332" s="16"/>
      <c r="B332" s="16"/>
      <c r="C332" s="9"/>
      <c r="D332" s="16"/>
      <c r="E332" s="17"/>
      <c r="F332" s="17"/>
      <c r="G332" s="18"/>
      <c r="H332" s="18"/>
      <c r="I332" s="19"/>
      <c r="J332" s="16"/>
      <c r="K332" s="20"/>
      <c r="L332" s="19"/>
      <c r="M332" s="19"/>
      <c r="N332" s="21"/>
      <c r="O332" s="21"/>
      <c r="P332" s="21"/>
      <c r="Q332" s="19"/>
      <c r="R332" s="19"/>
      <c r="S332" s="19"/>
      <c r="T332" s="19"/>
      <c r="U332" s="19"/>
      <c r="V332" s="19"/>
      <c r="W332" s="19"/>
      <c r="X332" s="19"/>
      <c r="Y332" s="16"/>
      <c r="Z332" s="10"/>
      <c r="AA332" s="10"/>
      <c r="AB332" s="9"/>
    </row>
    <row r="333" spans="1:28" ht="15.75" customHeight="1" x14ac:dyDescent="0.2">
      <c r="A333" s="16"/>
      <c r="B333" s="16"/>
      <c r="C333" s="9"/>
      <c r="D333" s="16"/>
      <c r="E333" s="17"/>
      <c r="F333" s="17"/>
      <c r="G333" s="18"/>
      <c r="H333" s="18"/>
      <c r="I333" s="19"/>
      <c r="J333" s="16"/>
      <c r="K333" s="20"/>
      <c r="L333" s="19"/>
      <c r="M333" s="19"/>
      <c r="N333" s="21"/>
      <c r="O333" s="21"/>
      <c r="P333" s="21"/>
      <c r="Q333" s="19"/>
      <c r="R333" s="19"/>
      <c r="S333" s="19"/>
      <c r="T333" s="19"/>
      <c r="U333" s="19"/>
      <c r="V333" s="19"/>
      <c r="W333" s="19"/>
      <c r="X333" s="19"/>
      <c r="Y333" s="16"/>
      <c r="Z333" s="10"/>
      <c r="AA333" s="10"/>
      <c r="AB333" s="9"/>
    </row>
    <row r="334" spans="1:28" ht="15.75" customHeight="1" x14ac:dyDescent="0.2">
      <c r="A334" s="16"/>
      <c r="B334" s="16"/>
      <c r="C334" s="9"/>
      <c r="D334" s="16"/>
      <c r="E334" s="17"/>
      <c r="F334" s="17"/>
      <c r="G334" s="18"/>
      <c r="H334" s="18"/>
      <c r="I334" s="19"/>
      <c r="J334" s="16"/>
      <c r="K334" s="20"/>
      <c r="L334" s="19"/>
      <c r="M334" s="19"/>
      <c r="N334" s="21"/>
      <c r="O334" s="21"/>
      <c r="P334" s="21"/>
      <c r="Q334" s="19"/>
      <c r="R334" s="19"/>
      <c r="S334" s="19"/>
      <c r="T334" s="19"/>
      <c r="U334" s="19"/>
      <c r="V334" s="19"/>
      <c r="W334" s="19"/>
      <c r="X334" s="19"/>
      <c r="Y334" s="16"/>
      <c r="Z334" s="10"/>
      <c r="AA334" s="10"/>
      <c r="AB334" s="9"/>
    </row>
    <row r="335" spans="1:28" ht="15.75" customHeight="1" x14ac:dyDescent="0.2">
      <c r="A335" s="16"/>
      <c r="B335" s="16"/>
      <c r="C335" s="9"/>
      <c r="D335" s="16"/>
      <c r="E335" s="17"/>
      <c r="F335" s="17"/>
      <c r="G335" s="18"/>
      <c r="H335" s="18"/>
      <c r="I335" s="19"/>
      <c r="J335" s="16"/>
      <c r="K335" s="20"/>
      <c r="L335" s="19"/>
      <c r="M335" s="19"/>
      <c r="N335" s="21"/>
      <c r="O335" s="21"/>
      <c r="P335" s="21"/>
      <c r="Q335" s="19"/>
      <c r="R335" s="19"/>
      <c r="S335" s="19"/>
      <c r="T335" s="19"/>
      <c r="U335" s="19"/>
      <c r="V335" s="19"/>
      <c r="W335" s="19"/>
      <c r="X335" s="19"/>
      <c r="Y335" s="16"/>
      <c r="Z335" s="10"/>
      <c r="AA335" s="10"/>
      <c r="AB335" s="9"/>
    </row>
    <row r="336" spans="1:28" ht="15.75" customHeight="1" x14ac:dyDescent="0.2">
      <c r="A336" s="16"/>
      <c r="B336" s="16"/>
      <c r="C336" s="9"/>
      <c r="D336" s="16"/>
      <c r="E336" s="17"/>
      <c r="F336" s="17"/>
      <c r="G336" s="18"/>
      <c r="H336" s="18"/>
      <c r="I336" s="19"/>
      <c r="J336" s="16"/>
      <c r="K336" s="20"/>
      <c r="L336" s="19"/>
      <c r="M336" s="19"/>
      <c r="N336" s="21"/>
      <c r="O336" s="21"/>
      <c r="P336" s="21"/>
      <c r="Q336" s="19"/>
      <c r="R336" s="19"/>
      <c r="S336" s="19"/>
      <c r="T336" s="19"/>
      <c r="U336" s="19"/>
      <c r="V336" s="19"/>
      <c r="W336" s="19"/>
      <c r="X336" s="19"/>
      <c r="Y336" s="16"/>
      <c r="Z336" s="10"/>
      <c r="AA336" s="10"/>
      <c r="AB336" s="9"/>
    </row>
    <row r="337" spans="1:28" ht="15.75" customHeight="1" x14ac:dyDescent="0.2">
      <c r="A337" s="16"/>
      <c r="B337" s="16"/>
      <c r="C337" s="9"/>
      <c r="D337" s="16"/>
      <c r="E337" s="17"/>
      <c r="F337" s="17"/>
      <c r="G337" s="18"/>
      <c r="H337" s="18"/>
      <c r="I337" s="19"/>
      <c r="J337" s="16"/>
      <c r="K337" s="20"/>
      <c r="L337" s="19"/>
      <c r="M337" s="19"/>
      <c r="N337" s="21"/>
      <c r="O337" s="21"/>
      <c r="P337" s="21"/>
      <c r="Q337" s="19"/>
      <c r="R337" s="19"/>
      <c r="S337" s="19"/>
      <c r="T337" s="19"/>
      <c r="U337" s="19"/>
      <c r="V337" s="19"/>
      <c r="W337" s="19"/>
      <c r="X337" s="19"/>
      <c r="Y337" s="16"/>
      <c r="Z337" s="10"/>
      <c r="AA337" s="10"/>
      <c r="AB337" s="9"/>
    </row>
    <row r="338" spans="1:28" ht="15.75" customHeight="1" x14ac:dyDescent="0.2">
      <c r="A338" s="16"/>
      <c r="B338" s="16"/>
      <c r="C338" s="9"/>
      <c r="D338" s="16"/>
      <c r="E338" s="17"/>
      <c r="F338" s="17"/>
      <c r="G338" s="18"/>
      <c r="H338" s="18"/>
      <c r="I338" s="19"/>
      <c r="J338" s="16"/>
      <c r="K338" s="20"/>
      <c r="L338" s="19"/>
      <c r="M338" s="19"/>
      <c r="N338" s="21"/>
      <c r="O338" s="21"/>
      <c r="P338" s="21"/>
      <c r="Q338" s="19"/>
      <c r="R338" s="19"/>
      <c r="S338" s="19"/>
      <c r="T338" s="19"/>
      <c r="U338" s="19"/>
      <c r="V338" s="19"/>
      <c r="W338" s="19"/>
      <c r="X338" s="19"/>
      <c r="Y338" s="16"/>
      <c r="Z338" s="10"/>
      <c r="AA338" s="10"/>
      <c r="AB338" s="9"/>
    </row>
    <row r="339" spans="1:28" ht="15.75" customHeight="1" x14ac:dyDescent="0.2">
      <c r="A339" s="16"/>
      <c r="B339" s="16"/>
      <c r="C339" s="9"/>
      <c r="D339" s="16"/>
      <c r="E339" s="17"/>
      <c r="F339" s="17"/>
      <c r="G339" s="18"/>
      <c r="H339" s="18"/>
      <c r="I339" s="19"/>
      <c r="J339" s="16"/>
      <c r="K339" s="20"/>
      <c r="L339" s="19"/>
      <c r="M339" s="19"/>
      <c r="N339" s="21"/>
      <c r="O339" s="21"/>
      <c r="P339" s="21"/>
      <c r="Q339" s="19"/>
      <c r="R339" s="19"/>
      <c r="S339" s="19"/>
      <c r="T339" s="19"/>
      <c r="U339" s="19"/>
      <c r="V339" s="19"/>
      <c r="W339" s="19"/>
      <c r="X339" s="19"/>
      <c r="Y339" s="16"/>
      <c r="Z339" s="10"/>
      <c r="AA339" s="10"/>
      <c r="AB339" s="9"/>
    </row>
    <row r="340" spans="1:28" ht="15.75" customHeight="1" x14ac:dyDescent="0.2">
      <c r="I340" s="24"/>
      <c r="Z340" s="11"/>
      <c r="AA340" s="11"/>
      <c r="AB340" s="11"/>
    </row>
    <row r="341" spans="1:28" ht="15.75" customHeight="1" x14ac:dyDescent="0.2">
      <c r="I341" s="24"/>
      <c r="Z341" s="11"/>
      <c r="AA341" s="11"/>
      <c r="AB341" s="11"/>
    </row>
    <row r="342" spans="1:28" ht="15.75" customHeight="1" x14ac:dyDescent="0.2">
      <c r="I342" s="24"/>
      <c r="Z342" s="11"/>
      <c r="AA342" s="11"/>
      <c r="AB342" s="11"/>
    </row>
    <row r="343" spans="1:28" ht="15.75" customHeight="1" x14ac:dyDescent="0.2">
      <c r="I343" s="24"/>
      <c r="Z343" s="11"/>
      <c r="AA343" s="11"/>
      <c r="AB343" s="11"/>
    </row>
    <row r="344" spans="1:28" ht="15.75" customHeight="1" x14ac:dyDescent="0.2">
      <c r="I344" s="24"/>
      <c r="Z344" s="11"/>
      <c r="AA344" s="11"/>
      <c r="AB344" s="11"/>
    </row>
    <row r="345" spans="1:28" ht="15.75" customHeight="1" x14ac:dyDescent="0.2">
      <c r="I345" s="24"/>
      <c r="Z345" s="11"/>
      <c r="AA345" s="11"/>
      <c r="AB345" s="11"/>
    </row>
    <row r="346" spans="1:28" ht="15.75" customHeight="1" x14ac:dyDescent="0.2">
      <c r="I346" s="24"/>
      <c r="Z346" s="11"/>
      <c r="AA346" s="11"/>
      <c r="AB346" s="11"/>
    </row>
    <row r="347" spans="1:28" ht="15.75" customHeight="1" x14ac:dyDescent="0.2">
      <c r="I347" s="24"/>
      <c r="Z347" s="11"/>
      <c r="AA347" s="11"/>
      <c r="AB347" s="11"/>
    </row>
    <row r="348" spans="1:28" ht="15.75" customHeight="1" x14ac:dyDescent="0.2">
      <c r="I348" s="24"/>
      <c r="Z348" s="11"/>
      <c r="AA348" s="11"/>
      <c r="AB348" s="11"/>
    </row>
    <row r="349" spans="1:28" ht="15.75" customHeight="1" x14ac:dyDescent="0.2">
      <c r="I349" s="24"/>
      <c r="Z349" s="11"/>
      <c r="AA349" s="11"/>
      <c r="AB349" s="11"/>
    </row>
    <row r="350" spans="1:28" ht="15.75" customHeight="1" x14ac:dyDescent="0.2">
      <c r="I350" s="24"/>
      <c r="Z350" s="11"/>
      <c r="AA350" s="11"/>
      <c r="AB350" s="11"/>
    </row>
    <row r="351" spans="1:28" ht="15.75" customHeight="1" x14ac:dyDescent="0.2">
      <c r="I351" s="24"/>
      <c r="Z351" s="11"/>
      <c r="AA351" s="11"/>
      <c r="AB351" s="11"/>
    </row>
    <row r="352" spans="1:28" ht="15.75" customHeight="1" x14ac:dyDescent="0.2">
      <c r="I352" s="24"/>
      <c r="Z352" s="11"/>
      <c r="AA352" s="11"/>
      <c r="AB352" s="11"/>
    </row>
    <row r="353" spans="9:28" ht="15.75" customHeight="1" x14ac:dyDescent="0.2">
      <c r="I353" s="24"/>
      <c r="Z353" s="11"/>
      <c r="AA353" s="11"/>
      <c r="AB353" s="11"/>
    </row>
    <row r="354" spans="9:28" ht="15.75" customHeight="1" x14ac:dyDescent="0.2">
      <c r="I354" s="24"/>
      <c r="Z354" s="11"/>
      <c r="AA354" s="11"/>
      <c r="AB354" s="11"/>
    </row>
    <row r="355" spans="9:28" ht="15.75" customHeight="1" x14ac:dyDescent="0.2">
      <c r="I355" s="24"/>
      <c r="Z355" s="11"/>
      <c r="AA355" s="11"/>
      <c r="AB355" s="11"/>
    </row>
    <row r="356" spans="9:28" ht="15.75" customHeight="1" x14ac:dyDescent="0.2">
      <c r="I356" s="24"/>
      <c r="Z356" s="11"/>
      <c r="AA356" s="11"/>
      <c r="AB356" s="11"/>
    </row>
    <row r="357" spans="9:28" ht="15.75" customHeight="1" x14ac:dyDescent="0.2">
      <c r="I357" s="24"/>
      <c r="Z357" s="11"/>
      <c r="AA357" s="11"/>
      <c r="AB357" s="11"/>
    </row>
    <row r="358" spans="9:28" ht="15.75" customHeight="1" x14ac:dyDescent="0.2">
      <c r="I358" s="24"/>
      <c r="Z358" s="11"/>
      <c r="AA358" s="11"/>
      <c r="AB358" s="11"/>
    </row>
    <row r="359" spans="9:28" ht="15.75" customHeight="1" x14ac:dyDescent="0.2">
      <c r="I359" s="24"/>
      <c r="Z359" s="11"/>
      <c r="AA359" s="11"/>
      <c r="AB359" s="11"/>
    </row>
    <row r="360" spans="9:28" ht="15.75" customHeight="1" x14ac:dyDescent="0.2">
      <c r="I360" s="24"/>
      <c r="Z360" s="11"/>
      <c r="AA360" s="11"/>
      <c r="AB360" s="11"/>
    </row>
    <row r="361" spans="9:28" ht="15.75" customHeight="1" x14ac:dyDescent="0.2">
      <c r="I361" s="24"/>
      <c r="Z361" s="11"/>
      <c r="AA361" s="11"/>
      <c r="AB361" s="11"/>
    </row>
    <row r="362" spans="9:28" ht="15.75" customHeight="1" x14ac:dyDescent="0.2">
      <c r="I362" s="24"/>
      <c r="Z362" s="11"/>
      <c r="AA362" s="11"/>
      <c r="AB362" s="11"/>
    </row>
    <row r="363" spans="9:28" ht="15.75" customHeight="1" x14ac:dyDescent="0.2">
      <c r="I363" s="24"/>
      <c r="Z363" s="11"/>
      <c r="AA363" s="11"/>
      <c r="AB363" s="11"/>
    </row>
    <row r="364" spans="9:28" ht="15.75" customHeight="1" x14ac:dyDescent="0.2">
      <c r="I364" s="24"/>
      <c r="Z364" s="11"/>
      <c r="AA364" s="11"/>
      <c r="AB364" s="11"/>
    </row>
    <row r="365" spans="9:28" ht="15.75" customHeight="1" x14ac:dyDescent="0.2">
      <c r="I365" s="24"/>
      <c r="Z365" s="11"/>
      <c r="AA365" s="11"/>
      <c r="AB365" s="11"/>
    </row>
    <row r="366" spans="9:28" ht="15.75" customHeight="1" x14ac:dyDescent="0.2">
      <c r="I366" s="24"/>
      <c r="Z366" s="11"/>
      <c r="AA366" s="11"/>
      <c r="AB366" s="11"/>
    </row>
    <row r="367" spans="9:28" ht="15.75" customHeight="1" x14ac:dyDescent="0.2">
      <c r="I367" s="24"/>
      <c r="Z367" s="11"/>
      <c r="AA367" s="11"/>
      <c r="AB367" s="11"/>
    </row>
    <row r="368" spans="9:28" ht="15.75" customHeight="1" x14ac:dyDescent="0.2">
      <c r="I368" s="24"/>
      <c r="Z368" s="11"/>
      <c r="AA368" s="11"/>
      <c r="AB368" s="11"/>
    </row>
    <row r="369" spans="9:28" ht="15.75" customHeight="1" x14ac:dyDescent="0.2">
      <c r="I369" s="24"/>
      <c r="Z369" s="11"/>
      <c r="AA369" s="11"/>
      <c r="AB369" s="11"/>
    </row>
    <row r="370" spans="9:28" ht="15.75" customHeight="1" x14ac:dyDescent="0.2">
      <c r="I370" s="24"/>
      <c r="Z370" s="11"/>
      <c r="AA370" s="11"/>
      <c r="AB370" s="11"/>
    </row>
    <row r="371" spans="9:28" ht="15.75" customHeight="1" x14ac:dyDescent="0.2">
      <c r="I371" s="24"/>
      <c r="Z371" s="11"/>
      <c r="AA371" s="11"/>
      <c r="AB371" s="11"/>
    </row>
    <row r="372" spans="9:28" ht="15.75" customHeight="1" x14ac:dyDescent="0.2">
      <c r="I372" s="24"/>
      <c r="Z372" s="11"/>
      <c r="AA372" s="11"/>
      <c r="AB372" s="11"/>
    </row>
    <row r="373" spans="9:28" ht="15.75" customHeight="1" x14ac:dyDescent="0.2">
      <c r="I373" s="24"/>
      <c r="Z373" s="11"/>
      <c r="AA373" s="11"/>
      <c r="AB373" s="11"/>
    </row>
    <row r="374" spans="9:28" ht="15.75" customHeight="1" x14ac:dyDescent="0.2">
      <c r="I374" s="24"/>
      <c r="Z374" s="11"/>
      <c r="AA374" s="11"/>
      <c r="AB374" s="11"/>
    </row>
    <row r="375" spans="9:28" ht="15.75" customHeight="1" x14ac:dyDescent="0.2">
      <c r="I375" s="24"/>
      <c r="Z375" s="11"/>
      <c r="AA375" s="11"/>
      <c r="AB375" s="11"/>
    </row>
    <row r="376" spans="9:28" ht="15.75" customHeight="1" x14ac:dyDescent="0.2">
      <c r="I376" s="24"/>
      <c r="Z376" s="11"/>
      <c r="AA376" s="11"/>
      <c r="AB376" s="11"/>
    </row>
    <row r="377" spans="9:28" ht="15.75" customHeight="1" x14ac:dyDescent="0.2">
      <c r="I377" s="24"/>
      <c r="Z377" s="11"/>
      <c r="AA377" s="11"/>
      <c r="AB377" s="11"/>
    </row>
    <row r="378" spans="9:28" ht="15.75" customHeight="1" x14ac:dyDescent="0.2">
      <c r="I378" s="24"/>
      <c r="Z378" s="11"/>
      <c r="AA378" s="11"/>
      <c r="AB378" s="11"/>
    </row>
    <row r="379" spans="9:28" ht="15.75" customHeight="1" x14ac:dyDescent="0.2">
      <c r="I379" s="24"/>
      <c r="Z379" s="11"/>
      <c r="AA379" s="11"/>
      <c r="AB379" s="11"/>
    </row>
    <row r="380" spans="9:28" ht="15.75" customHeight="1" x14ac:dyDescent="0.2">
      <c r="I380" s="24"/>
      <c r="Z380" s="11"/>
      <c r="AA380" s="11"/>
      <c r="AB380" s="11"/>
    </row>
    <row r="381" spans="9:28" ht="15.75" customHeight="1" x14ac:dyDescent="0.2">
      <c r="I381" s="24"/>
      <c r="Z381" s="11"/>
      <c r="AA381" s="11"/>
      <c r="AB381" s="11"/>
    </row>
    <row r="382" spans="9:28" ht="15.75" customHeight="1" x14ac:dyDescent="0.2">
      <c r="I382" s="24"/>
      <c r="Z382" s="11"/>
      <c r="AA382" s="11"/>
      <c r="AB382" s="11"/>
    </row>
    <row r="383" spans="9:28" ht="15.75" customHeight="1" x14ac:dyDescent="0.2">
      <c r="I383" s="24"/>
      <c r="Z383" s="11"/>
      <c r="AA383" s="11"/>
      <c r="AB383" s="11"/>
    </row>
    <row r="384" spans="9:28" ht="15.75" customHeight="1" x14ac:dyDescent="0.2">
      <c r="I384" s="24"/>
      <c r="Z384" s="11"/>
      <c r="AA384" s="11"/>
      <c r="AB384" s="11"/>
    </row>
    <row r="385" spans="9:28" ht="15.75" customHeight="1" x14ac:dyDescent="0.2">
      <c r="I385" s="24"/>
      <c r="Z385" s="11"/>
      <c r="AA385" s="11"/>
      <c r="AB385" s="11"/>
    </row>
    <row r="386" spans="9:28" ht="15.75" customHeight="1" x14ac:dyDescent="0.2">
      <c r="I386" s="24"/>
      <c r="Z386" s="11"/>
      <c r="AA386" s="11"/>
      <c r="AB386" s="11"/>
    </row>
    <row r="387" spans="9:28" ht="15.75" customHeight="1" x14ac:dyDescent="0.2">
      <c r="I387" s="24"/>
      <c r="Z387" s="11"/>
      <c r="AA387" s="11"/>
      <c r="AB387" s="11"/>
    </row>
    <row r="388" spans="9:28" ht="15.75" customHeight="1" x14ac:dyDescent="0.2">
      <c r="I388" s="24"/>
      <c r="Z388" s="11"/>
      <c r="AA388" s="11"/>
      <c r="AB388" s="11"/>
    </row>
    <row r="389" spans="9:28" ht="15.75" customHeight="1" x14ac:dyDescent="0.2">
      <c r="I389" s="24"/>
      <c r="Z389" s="11"/>
      <c r="AA389" s="11"/>
      <c r="AB389" s="11"/>
    </row>
    <row r="390" spans="9:28" ht="15.75" customHeight="1" x14ac:dyDescent="0.2">
      <c r="I390" s="24"/>
      <c r="Z390" s="11"/>
      <c r="AA390" s="11"/>
      <c r="AB390" s="11"/>
    </row>
    <row r="391" spans="9:28" ht="15.75" customHeight="1" x14ac:dyDescent="0.2">
      <c r="I391" s="24"/>
      <c r="Z391" s="11"/>
      <c r="AA391" s="11"/>
      <c r="AB391" s="11"/>
    </row>
    <row r="392" spans="9:28" ht="15.75" customHeight="1" x14ac:dyDescent="0.2">
      <c r="I392" s="24"/>
      <c r="Z392" s="11"/>
      <c r="AA392" s="11"/>
      <c r="AB392" s="11"/>
    </row>
    <row r="393" spans="9:28" ht="15.75" customHeight="1" x14ac:dyDescent="0.2">
      <c r="I393" s="24"/>
      <c r="Z393" s="11"/>
      <c r="AA393" s="11"/>
      <c r="AB393" s="11"/>
    </row>
    <row r="394" spans="9:28" ht="15.75" customHeight="1" x14ac:dyDescent="0.2">
      <c r="I394" s="24"/>
      <c r="Z394" s="11"/>
      <c r="AA394" s="11"/>
      <c r="AB394" s="11"/>
    </row>
    <row r="395" spans="9:28" ht="15.75" customHeight="1" x14ac:dyDescent="0.2">
      <c r="I395" s="24"/>
      <c r="Z395" s="11"/>
      <c r="AA395" s="11"/>
      <c r="AB395" s="11"/>
    </row>
    <row r="396" spans="9:28" ht="15.75" customHeight="1" x14ac:dyDescent="0.2">
      <c r="I396" s="24"/>
      <c r="Z396" s="11"/>
      <c r="AA396" s="11"/>
      <c r="AB396" s="11"/>
    </row>
    <row r="397" spans="9:28" ht="15.75" customHeight="1" x14ac:dyDescent="0.2">
      <c r="I397" s="24"/>
      <c r="Z397" s="11"/>
      <c r="AA397" s="11"/>
      <c r="AB397" s="11"/>
    </row>
    <row r="398" spans="9:28" ht="15.75" customHeight="1" x14ac:dyDescent="0.2">
      <c r="I398" s="24"/>
      <c r="Z398" s="11"/>
      <c r="AA398" s="11"/>
      <c r="AB398" s="11"/>
    </row>
    <row r="399" spans="9:28" ht="15.75" customHeight="1" x14ac:dyDescent="0.2">
      <c r="I399" s="24"/>
      <c r="Z399" s="11"/>
      <c r="AA399" s="11"/>
      <c r="AB399" s="11"/>
    </row>
    <row r="400" spans="9:28" ht="15.75" customHeight="1" x14ac:dyDescent="0.2">
      <c r="I400" s="24"/>
      <c r="Z400" s="11"/>
      <c r="AA400" s="11"/>
      <c r="AB400" s="11"/>
    </row>
    <row r="401" spans="9:28" ht="15.75" customHeight="1" x14ac:dyDescent="0.2">
      <c r="I401" s="24"/>
      <c r="Z401" s="11"/>
      <c r="AA401" s="11"/>
      <c r="AB401" s="11"/>
    </row>
    <row r="402" spans="9:28" ht="15.75" customHeight="1" x14ac:dyDescent="0.2">
      <c r="I402" s="24"/>
      <c r="Z402" s="11"/>
      <c r="AA402" s="11"/>
      <c r="AB402" s="11"/>
    </row>
    <row r="403" spans="9:28" ht="15.75" customHeight="1" x14ac:dyDescent="0.2">
      <c r="I403" s="24"/>
      <c r="Z403" s="11"/>
      <c r="AA403" s="11"/>
      <c r="AB403" s="11"/>
    </row>
    <row r="404" spans="9:28" ht="15.75" customHeight="1" x14ac:dyDescent="0.2">
      <c r="I404" s="24"/>
      <c r="Z404" s="11"/>
      <c r="AA404" s="11"/>
      <c r="AB404" s="11"/>
    </row>
    <row r="405" spans="9:28" ht="15.75" customHeight="1" x14ac:dyDescent="0.2">
      <c r="I405" s="24"/>
      <c r="Z405" s="11"/>
      <c r="AA405" s="11"/>
      <c r="AB405" s="11"/>
    </row>
    <row r="406" spans="9:28" ht="15.75" customHeight="1" x14ac:dyDescent="0.2">
      <c r="I406" s="24"/>
      <c r="Z406" s="11"/>
      <c r="AA406" s="11"/>
      <c r="AB406" s="11"/>
    </row>
    <row r="407" spans="9:28" ht="15.75" customHeight="1" x14ac:dyDescent="0.2">
      <c r="I407" s="24"/>
      <c r="Z407" s="11"/>
      <c r="AA407" s="11"/>
      <c r="AB407" s="11"/>
    </row>
    <row r="408" spans="9:28" ht="15.75" customHeight="1" x14ac:dyDescent="0.2">
      <c r="I408" s="24"/>
      <c r="Z408" s="11"/>
      <c r="AA408" s="11"/>
      <c r="AB408" s="11"/>
    </row>
    <row r="409" spans="9:28" ht="15.75" customHeight="1" x14ac:dyDescent="0.2">
      <c r="I409" s="24"/>
      <c r="Z409" s="11"/>
      <c r="AA409" s="11"/>
      <c r="AB409" s="11"/>
    </row>
    <row r="410" spans="9:28" ht="15.75" customHeight="1" x14ac:dyDescent="0.2">
      <c r="I410" s="24"/>
      <c r="Z410" s="11"/>
      <c r="AA410" s="11"/>
      <c r="AB410" s="11"/>
    </row>
    <row r="411" spans="9:28" ht="15.75" customHeight="1" x14ac:dyDescent="0.2">
      <c r="I411" s="24"/>
      <c r="Z411" s="11"/>
      <c r="AA411" s="11"/>
      <c r="AB411" s="11"/>
    </row>
    <row r="412" spans="9:28" ht="15.75" customHeight="1" x14ac:dyDescent="0.2">
      <c r="I412" s="24"/>
      <c r="Z412" s="11"/>
      <c r="AA412" s="11"/>
      <c r="AB412" s="11"/>
    </row>
    <row r="413" spans="9:28" ht="15.75" customHeight="1" x14ac:dyDescent="0.2">
      <c r="I413" s="24"/>
      <c r="Z413" s="11"/>
      <c r="AA413" s="11"/>
      <c r="AB413" s="11"/>
    </row>
    <row r="414" spans="9:28" ht="15.75" customHeight="1" x14ac:dyDescent="0.2">
      <c r="I414" s="24"/>
      <c r="Z414" s="11"/>
      <c r="AA414" s="11"/>
      <c r="AB414" s="11"/>
    </row>
    <row r="415" spans="9:28" ht="15.75" customHeight="1" x14ac:dyDescent="0.2">
      <c r="I415" s="24"/>
      <c r="Z415" s="11"/>
      <c r="AA415" s="11"/>
      <c r="AB415" s="11"/>
    </row>
    <row r="416" spans="9:28" ht="15.75" customHeight="1" x14ac:dyDescent="0.2">
      <c r="I416" s="24"/>
      <c r="Z416" s="11"/>
      <c r="AA416" s="11"/>
      <c r="AB416" s="11"/>
    </row>
    <row r="417" spans="9:28" ht="15.75" customHeight="1" x14ac:dyDescent="0.2">
      <c r="I417" s="24"/>
      <c r="Z417" s="11"/>
      <c r="AA417" s="11"/>
      <c r="AB417" s="11"/>
    </row>
    <row r="418" spans="9:28" ht="15.75" customHeight="1" x14ac:dyDescent="0.2">
      <c r="I418" s="24"/>
      <c r="Z418" s="11"/>
      <c r="AA418" s="11"/>
      <c r="AB418" s="11"/>
    </row>
    <row r="419" spans="9:28" ht="15.75" customHeight="1" x14ac:dyDescent="0.2">
      <c r="I419" s="24"/>
      <c r="Z419" s="11"/>
      <c r="AA419" s="11"/>
      <c r="AB419" s="11"/>
    </row>
    <row r="420" spans="9:28" ht="15.75" customHeight="1" x14ac:dyDescent="0.2">
      <c r="I420" s="24"/>
      <c r="Z420" s="11"/>
      <c r="AA420" s="11"/>
      <c r="AB420" s="11"/>
    </row>
    <row r="421" spans="9:28" ht="15.75" customHeight="1" x14ac:dyDescent="0.2">
      <c r="I421" s="24"/>
      <c r="Z421" s="11"/>
      <c r="AA421" s="11"/>
      <c r="AB421" s="11"/>
    </row>
    <row r="422" spans="9:28" ht="15.75" customHeight="1" x14ac:dyDescent="0.2">
      <c r="I422" s="24"/>
      <c r="Z422" s="11"/>
      <c r="AA422" s="11"/>
      <c r="AB422" s="11"/>
    </row>
    <row r="423" spans="9:28" ht="15.75" customHeight="1" x14ac:dyDescent="0.2">
      <c r="I423" s="24"/>
      <c r="Z423" s="11"/>
      <c r="AA423" s="11"/>
      <c r="AB423" s="11"/>
    </row>
    <row r="424" spans="9:28" ht="15.75" customHeight="1" x14ac:dyDescent="0.2">
      <c r="I424" s="24"/>
      <c r="Z424" s="11"/>
      <c r="AA424" s="11"/>
      <c r="AB424" s="11"/>
    </row>
    <row r="425" spans="9:28" ht="15.75" customHeight="1" x14ac:dyDescent="0.2">
      <c r="I425" s="24"/>
      <c r="Z425" s="11"/>
      <c r="AA425" s="11"/>
      <c r="AB425" s="11"/>
    </row>
    <row r="426" spans="9:28" ht="15.75" customHeight="1" x14ac:dyDescent="0.2">
      <c r="I426" s="24"/>
      <c r="Z426" s="11"/>
      <c r="AA426" s="11"/>
      <c r="AB426" s="11"/>
    </row>
    <row r="427" spans="9:28" ht="15.75" customHeight="1" x14ac:dyDescent="0.2">
      <c r="I427" s="24"/>
      <c r="Z427" s="11"/>
      <c r="AA427" s="11"/>
      <c r="AB427" s="11"/>
    </row>
    <row r="428" spans="9:28" ht="15.75" customHeight="1" x14ac:dyDescent="0.2">
      <c r="I428" s="24"/>
      <c r="Z428" s="11"/>
      <c r="AA428" s="11"/>
      <c r="AB428" s="11"/>
    </row>
    <row r="429" spans="9:28" ht="15.75" customHeight="1" x14ac:dyDescent="0.2">
      <c r="I429" s="24"/>
      <c r="Z429" s="11"/>
      <c r="AA429" s="11"/>
      <c r="AB429" s="11"/>
    </row>
    <row r="430" spans="9:28" ht="15.75" customHeight="1" x14ac:dyDescent="0.2">
      <c r="I430" s="24"/>
      <c r="Z430" s="11"/>
      <c r="AA430" s="11"/>
      <c r="AB430" s="11"/>
    </row>
    <row r="431" spans="9:28" ht="15.75" customHeight="1" x14ac:dyDescent="0.2">
      <c r="I431" s="24"/>
      <c r="Z431" s="11"/>
      <c r="AA431" s="11"/>
      <c r="AB431" s="11"/>
    </row>
    <row r="432" spans="9:28" ht="15.75" customHeight="1" x14ac:dyDescent="0.2">
      <c r="I432" s="24"/>
      <c r="Z432" s="11"/>
      <c r="AA432" s="11"/>
      <c r="AB432" s="11"/>
    </row>
    <row r="433" spans="9:28" ht="15.75" customHeight="1" x14ac:dyDescent="0.2">
      <c r="I433" s="24"/>
      <c r="Z433" s="11"/>
      <c r="AA433" s="11"/>
      <c r="AB433" s="11"/>
    </row>
    <row r="434" spans="9:28" ht="15.75" customHeight="1" x14ac:dyDescent="0.2">
      <c r="I434" s="24"/>
      <c r="Z434" s="11"/>
      <c r="AA434" s="11"/>
      <c r="AB434" s="11"/>
    </row>
    <row r="435" spans="9:28" ht="15.75" customHeight="1" x14ac:dyDescent="0.2">
      <c r="I435" s="24"/>
      <c r="Z435" s="11"/>
      <c r="AA435" s="11"/>
      <c r="AB435" s="11"/>
    </row>
    <row r="436" spans="9:28" ht="15.75" customHeight="1" x14ac:dyDescent="0.2">
      <c r="I436" s="24"/>
      <c r="Z436" s="11"/>
      <c r="AA436" s="11"/>
      <c r="AB436" s="11"/>
    </row>
    <row r="437" spans="9:28" ht="15.75" customHeight="1" x14ac:dyDescent="0.2">
      <c r="I437" s="24"/>
      <c r="Z437" s="11"/>
      <c r="AA437" s="11"/>
      <c r="AB437" s="11"/>
    </row>
    <row r="438" spans="9:28" ht="15.75" customHeight="1" x14ac:dyDescent="0.2">
      <c r="I438" s="24"/>
      <c r="Z438" s="11"/>
      <c r="AA438" s="11"/>
      <c r="AB438" s="11"/>
    </row>
    <row r="439" spans="9:28" ht="15.75" customHeight="1" x14ac:dyDescent="0.2">
      <c r="I439" s="24"/>
      <c r="Z439" s="11"/>
      <c r="AA439" s="11"/>
      <c r="AB439" s="11"/>
    </row>
    <row r="440" spans="9:28" ht="15.75" customHeight="1" x14ac:dyDescent="0.2">
      <c r="I440" s="24"/>
      <c r="Z440" s="11"/>
      <c r="AA440" s="11"/>
      <c r="AB440" s="11"/>
    </row>
    <row r="441" spans="9:28" ht="15.75" customHeight="1" x14ac:dyDescent="0.2">
      <c r="I441" s="24"/>
      <c r="Z441" s="11"/>
      <c r="AA441" s="11"/>
      <c r="AB441" s="11"/>
    </row>
    <row r="442" spans="9:28" ht="15.75" customHeight="1" x14ac:dyDescent="0.2">
      <c r="I442" s="24"/>
      <c r="Z442" s="11"/>
      <c r="AA442" s="11"/>
      <c r="AB442" s="11"/>
    </row>
    <row r="443" spans="9:28" ht="15.75" customHeight="1" x14ac:dyDescent="0.2">
      <c r="I443" s="24"/>
      <c r="Z443" s="11"/>
      <c r="AA443" s="11"/>
      <c r="AB443" s="11"/>
    </row>
    <row r="444" spans="9:28" ht="15.75" customHeight="1" x14ac:dyDescent="0.2">
      <c r="I444" s="24"/>
      <c r="Z444" s="11"/>
      <c r="AA444" s="11"/>
      <c r="AB444" s="11"/>
    </row>
    <row r="445" spans="9:28" ht="15.75" customHeight="1" x14ac:dyDescent="0.2">
      <c r="I445" s="24"/>
      <c r="Z445" s="11"/>
      <c r="AA445" s="11"/>
      <c r="AB445" s="11"/>
    </row>
    <row r="446" spans="9:28" ht="15.75" customHeight="1" x14ac:dyDescent="0.2">
      <c r="I446" s="24"/>
      <c r="Z446" s="11"/>
      <c r="AA446" s="11"/>
      <c r="AB446" s="11"/>
    </row>
    <row r="447" spans="9:28" ht="15.75" customHeight="1" x14ac:dyDescent="0.2">
      <c r="I447" s="24"/>
      <c r="Z447" s="11"/>
      <c r="AA447" s="11"/>
      <c r="AB447" s="11"/>
    </row>
    <row r="448" spans="9:28" ht="15.75" customHeight="1" x14ac:dyDescent="0.2">
      <c r="I448" s="24"/>
      <c r="Z448" s="11"/>
      <c r="AA448" s="11"/>
      <c r="AB448" s="11"/>
    </row>
    <row r="449" spans="9:28" ht="15.75" customHeight="1" x14ac:dyDescent="0.2">
      <c r="I449" s="24"/>
      <c r="Z449" s="11"/>
      <c r="AA449" s="11"/>
      <c r="AB449" s="11"/>
    </row>
    <row r="450" spans="9:28" ht="15.75" customHeight="1" x14ac:dyDescent="0.2">
      <c r="I450" s="24"/>
      <c r="Z450" s="11"/>
      <c r="AA450" s="11"/>
      <c r="AB450" s="11"/>
    </row>
    <row r="451" spans="9:28" ht="15.75" customHeight="1" x14ac:dyDescent="0.2">
      <c r="I451" s="24"/>
      <c r="Z451" s="11"/>
      <c r="AA451" s="11"/>
      <c r="AB451" s="11"/>
    </row>
    <row r="452" spans="9:28" ht="15.75" customHeight="1" x14ac:dyDescent="0.2">
      <c r="I452" s="24"/>
      <c r="Z452" s="11"/>
      <c r="AA452" s="11"/>
      <c r="AB452" s="11"/>
    </row>
    <row r="453" spans="9:28" ht="15.75" customHeight="1" x14ac:dyDescent="0.2">
      <c r="I453" s="24"/>
      <c r="Z453" s="11"/>
      <c r="AA453" s="11"/>
      <c r="AB453" s="11"/>
    </row>
    <row r="454" spans="9:28" ht="15.75" customHeight="1" x14ac:dyDescent="0.2">
      <c r="I454" s="24"/>
      <c r="Z454" s="11"/>
      <c r="AA454" s="11"/>
      <c r="AB454" s="11"/>
    </row>
    <row r="455" spans="9:28" ht="15.75" customHeight="1" x14ac:dyDescent="0.2">
      <c r="I455" s="24"/>
      <c r="Z455" s="11"/>
      <c r="AA455" s="11"/>
      <c r="AB455" s="11"/>
    </row>
    <row r="456" spans="9:28" ht="15.75" customHeight="1" x14ac:dyDescent="0.2">
      <c r="I456" s="24"/>
      <c r="Z456" s="11"/>
      <c r="AA456" s="11"/>
      <c r="AB456" s="11"/>
    </row>
    <row r="457" spans="9:28" ht="15.75" customHeight="1" x14ac:dyDescent="0.2">
      <c r="I457" s="24"/>
      <c r="Z457" s="11"/>
      <c r="AA457" s="11"/>
      <c r="AB457" s="11"/>
    </row>
    <row r="458" spans="9:28" ht="15.75" customHeight="1" x14ac:dyDescent="0.2">
      <c r="I458" s="24"/>
      <c r="Z458" s="11"/>
      <c r="AA458" s="11"/>
      <c r="AB458" s="11"/>
    </row>
    <row r="459" spans="9:28" ht="15.75" customHeight="1" x14ac:dyDescent="0.2">
      <c r="I459" s="24"/>
      <c r="Z459" s="11"/>
      <c r="AA459" s="11"/>
      <c r="AB459" s="11"/>
    </row>
    <row r="460" spans="9:28" ht="15.75" customHeight="1" x14ac:dyDescent="0.2">
      <c r="I460" s="24"/>
      <c r="Z460" s="11"/>
      <c r="AA460" s="11"/>
      <c r="AB460" s="11"/>
    </row>
    <row r="461" spans="9:28" ht="15.75" customHeight="1" x14ac:dyDescent="0.2">
      <c r="I461" s="24"/>
      <c r="Z461" s="11"/>
      <c r="AA461" s="11"/>
      <c r="AB461" s="11"/>
    </row>
    <row r="462" spans="9:28" ht="15.75" customHeight="1" x14ac:dyDescent="0.2">
      <c r="I462" s="24"/>
      <c r="Z462" s="11"/>
      <c r="AA462" s="11"/>
      <c r="AB462" s="11"/>
    </row>
    <row r="463" spans="9:28" ht="15.75" customHeight="1" x14ac:dyDescent="0.2">
      <c r="I463" s="24"/>
      <c r="Z463" s="11"/>
      <c r="AA463" s="11"/>
      <c r="AB463" s="11"/>
    </row>
    <row r="464" spans="9:28" ht="15.75" customHeight="1" x14ac:dyDescent="0.2">
      <c r="I464" s="24"/>
      <c r="Z464" s="11"/>
      <c r="AA464" s="11"/>
      <c r="AB464" s="11"/>
    </row>
    <row r="465" spans="9:28" ht="15.75" customHeight="1" x14ac:dyDescent="0.2">
      <c r="I465" s="24"/>
      <c r="Z465" s="11"/>
      <c r="AA465" s="11"/>
      <c r="AB465" s="11"/>
    </row>
    <row r="466" spans="9:28" ht="15.75" customHeight="1" x14ac:dyDescent="0.2">
      <c r="I466" s="24"/>
      <c r="Z466" s="11"/>
      <c r="AA466" s="11"/>
      <c r="AB466" s="11"/>
    </row>
    <row r="467" spans="9:28" ht="15.75" customHeight="1" x14ac:dyDescent="0.2">
      <c r="I467" s="24"/>
      <c r="Z467" s="11"/>
      <c r="AA467" s="11"/>
      <c r="AB467" s="11"/>
    </row>
    <row r="468" spans="9:28" ht="15.75" customHeight="1" x14ac:dyDescent="0.2">
      <c r="I468" s="24"/>
      <c r="Z468" s="11"/>
      <c r="AA468" s="11"/>
      <c r="AB468" s="11"/>
    </row>
    <row r="469" spans="9:28" ht="15.75" customHeight="1" x14ac:dyDescent="0.2">
      <c r="I469" s="24"/>
      <c r="Z469" s="11"/>
      <c r="AA469" s="11"/>
      <c r="AB469" s="11"/>
    </row>
    <row r="470" spans="9:28" ht="15.75" customHeight="1" x14ac:dyDescent="0.2">
      <c r="I470" s="24"/>
      <c r="Z470" s="11"/>
      <c r="AA470" s="11"/>
      <c r="AB470" s="11"/>
    </row>
    <row r="471" spans="9:28" ht="15.75" customHeight="1" x14ac:dyDescent="0.2">
      <c r="I471" s="24"/>
      <c r="Z471" s="11"/>
      <c r="AA471" s="11"/>
      <c r="AB471" s="11"/>
    </row>
    <row r="472" spans="9:28" ht="15.75" customHeight="1" x14ac:dyDescent="0.2">
      <c r="I472" s="24"/>
      <c r="Z472" s="11"/>
      <c r="AA472" s="11"/>
      <c r="AB472" s="11"/>
    </row>
    <row r="473" spans="9:28" ht="15.75" customHeight="1" x14ac:dyDescent="0.2">
      <c r="I473" s="24"/>
      <c r="Z473" s="11"/>
      <c r="AA473" s="11"/>
      <c r="AB473" s="11"/>
    </row>
    <row r="474" spans="9:28" ht="15.75" customHeight="1" x14ac:dyDescent="0.2">
      <c r="I474" s="24"/>
      <c r="Z474" s="11"/>
      <c r="AA474" s="11"/>
      <c r="AB474" s="11"/>
    </row>
    <row r="475" spans="9:28" ht="15.75" customHeight="1" x14ac:dyDescent="0.2">
      <c r="I475" s="24"/>
      <c r="Z475" s="11"/>
      <c r="AA475" s="11"/>
      <c r="AB475" s="11"/>
    </row>
    <row r="476" spans="9:28" ht="15.75" customHeight="1" x14ac:dyDescent="0.2">
      <c r="I476" s="24"/>
      <c r="Z476" s="11"/>
      <c r="AA476" s="11"/>
      <c r="AB476" s="11"/>
    </row>
    <row r="477" spans="9:28" ht="15.75" customHeight="1" x14ac:dyDescent="0.2">
      <c r="I477" s="24"/>
      <c r="Z477" s="11"/>
      <c r="AA477" s="11"/>
      <c r="AB477" s="11"/>
    </row>
    <row r="478" spans="9:28" ht="15.75" customHeight="1" x14ac:dyDescent="0.2">
      <c r="I478" s="24"/>
      <c r="Z478" s="11"/>
      <c r="AA478" s="11"/>
      <c r="AB478" s="11"/>
    </row>
    <row r="479" spans="9:28" ht="15.75" customHeight="1" x14ac:dyDescent="0.2">
      <c r="I479" s="24"/>
      <c r="Z479" s="11"/>
      <c r="AA479" s="11"/>
      <c r="AB479" s="11"/>
    </row>
    <row r="480" spans="9:28" ht="15.75" customHeight="1" x14ac:dyDescent="0.2">
      <c r="I480" s="24"/>
      <c r="Z480" s="11"/>
      <c r="AA480" s="11"/>
      <c r="AB480" s="11"/>
    </row>
    <row r="481" spans="9:28" ht="15.75" customHeight="1" x14ac:dyDescent="0.2">
      <c r="I481" s="24"/>
      <c r="Z481" s="11"/>
      <c r="AA481" s="11"/>
      <c r="AB481" s="11"/>
    </row>
    <row r="482" spans="9:28" ht="15.75" customHeight="1" x14ac:dyDescent="0.2">
      <c r="I482" s="24"/>
      <c r="Z482" s="11"/>
      <c r="AA482" s="11"/>
      <c r="AB482" s="11"/>
    </row>
    <row r="483" spans="9:28" ht="15.75" customHeight="1" x14ac:dyDescent="0.2">
      <c r="I483" s="24"/>
      <c r="Z483" s="11"/>
      <c r="AA483" s="11"/>
      <c r="AB483" s="11"/>
    </row>
    <row r="484" spans="9:28" ht="15.75" customHeight="1" x14ac:dyDescent="0.2">
      <c r="I484" s="24"/>
      <c r="Z484" s="11"/>
      <c r="AA484" s="11"/>
      <c r="AB484" s="11"/>
    </row>
    <row r="485" spans="9:28" ht="15.75" customHeight="1" x14ac:dyDescent="0.2">
      <c r="I485" s="24"/>
      <c r="Z485" s="11"/>
      <c r="AA485" s="11"/>
      <c r="AB485" s="11"/>
    </row>
    <row r="486" spans="9:28" ht="15.75" customHeight="1" x14ac:dyDescent="0.2">
      <c r="I486" s="24"/>
      <c r="Z486" s="11"/>
      <c r="AA486" s="11"/>
      <c r="AB486" s="11"/>
    </row>
    <row r="487" spans="9:28" ht="15.75" customHeight="1" x14ac:dyDescent="0.2">
      <c r="I487" s="24"/>
      <c r="Z487" s="11"/>
      <c r="AA487" s="11"/>
      <c r="AB487" s="11"/>
    </row>
    <row r="488" spans="9:28" ht="15.75" customHeight="1" x14ac:dyDescent="0.2">
      <c r="I488" s="24"/>
      <c r="Z488" s="11"/>
      <c r="AA488" s="11"/>
      <c r="AB488" s="11"/>
    </row>
    <row r="489" spans="9:28" ht="15.75" customHeight="1" x14ac:dyDescent="0.2">
      <c r="I489" s="24"/>
      <c r="Z489" s="11"/>
      <c r="AA489" s="11"/>
      <c r="AB489" s="11"/>
    </row>
    <row r="490" spans="9:28" ht="15.75" customHeight="1" x14ac:dyDescent="0.2">
      <c r="I490" s="24"/>
      <c r="Z490" s="11"/>
      <c r="AA490" s="11"/>
      <c r="AB490" s="11"/>
    </row>
    <row r="491" spans="9:28" ht="15.75" customHeight="1" x14ac:dyDescent="0.2">
      <c r="I491" s="24"/>
      <c r="Z491" s="11"/>
      <c r="AA491" s="11"/>
      <c r="AB491" s="11"/>
    </row>
    <row r="492" spans="9:28" ht="15.75" customHeight="1" x14ac:dyDescent="0.2">
      <c r="I492" s="24"/>
      <c r="Z492" s="11"/>
      <c r="AA492" s="11"/>
      <c r="AB492" s="11"/>
    </row>
    <row r="493" spans="9:28" ht="15.75" customHeight="1" x14ac:dyDescent="0.2">
      <c r="I493" s="24"/>
      <c r="Z493" s="11"/>
      <c r="AA493" s="11"/>
      <c r="AB493" s="11"/>
    </row>
    <row r="494" spans="9:28" ht="15.75" customHeight="1" x14ac:dyDescent="0.2">
      <c r="I494" s="24"/>
      <c r="Z494" s="11"/>
      <c r="AA494" s="11"/>
      <c r="AB494" s="11"/>
    </row>
    <row r="495" spans="9:28" ht="15.75" customHeight="1" x14ac:dyDescent="0.2">
      <c r="I495" s="24"/>
      <c r="Z495" s="11"/>
      <c r="AA495" s="11"/>
      <c r="AB495" s="11"/>
    </row>
    <row r="496" spans="9:28" ht="15.75" customHeight="1" x14ac:dyDescent="0.2">
      <c r="I496" s="24"/>
      <c r="Z496" s="11"/>
      <c r="AA496" s="11"/>
      <c r="AB496" s="11"/>
    </row>
    <row r="497" spans="9:28" ht="15.75" customHeight="1" x14ac:dyDescent="0.2">
      <c r="I497" s="24"/>
      <c r="Z497" s="11"/>
      <c r="AA497" s="11"/>
      <c r="AB497" s="11"/>
    </row>
    <row r="498" spans="9:28" ht="15.75" customHeight="1" x14ac:dyDescent="0.2">
      <c r="I498" s="24"/>
      <c r="Z498" s="11"/>
      <c r="AA498" s="11"/>
      <c r="AB498" s="11"/>
    </row>
    <row r="499" spans="9:28" ht="15.75" customHeight="1" x14ac:dyDescent="0.2">
      <c r="I499" s="24"/>
      <c r="Z499" s="11"/>
      <c r="AA499" s="11"/>
      <c r="AB499" s="11"/>
    </row>
    <row r="500" spans="9:28" ht="15.75" customHeight="1" x14ac:dyDescent="0.2">
      <c r="I500" s="24"/>
      <c r="Z500" s="11"/>
      <c r="AA500" s="11"/>
      <c r="AB500" s="11"/>
    </row>
    <row r="501" spans="9:28" ht="15.75" customHeight="1" x14ac:dyDescent="0.2">
      <c r="I501" s="24"/>
      <c r="Z501" s="11"/>
      <c r="AA501" s="11"/>
      <c r="AB501" s="11"/>
    </row>
    <row r="502" spans="9:28" ht="15.75" customHeight="1" x14ac:dyDescent="0.2">
      <c r="I502" s="24"/>
      <c r="Z502" s="11"/>
      <c r="AA502" s="11"/>
      <c r="AB502" s="11"/>
    </row>
    <row r="503" spans="9:28" ht="15.75" customHeight="1" x14ac:dyDescent="0.2">
      <c r="I503" s="24"/>
      <c r="Z503" s="11"/>
      <c r="AA503" s="11"/>
      <c r="AB503" s="11"/>
    </row>
    <row r="504" spans="9:28" ht="15.75" customHeight="1" x14ac:dyDescent="0.2">
      <c r="I504" s="24"/>
      <c r="Z504" s="11"/>
      <c r="AA504" s="11"/>
      <c r="AB504" s="11"/>
    </row>
    <row r="505" spans="9:28" ht="15.75" customHeight="1" x14ac:dyDescent="0.2">
      <c r="I505" s="24"/>
      <c r="Z505" s="11"/>
      <c r="AA505" s="11"/>
      <c r="AB505" s="11"/>
    </row>
    <row r="506" spans="9:28" ht="15.75" customHeight="1" x14ac:dyDescent="0.2">
      <c r="I506" s="24"/>
      <c r="Z506" s="11"/>
      <c r="AA506" s="11"/>
      <c r="AB506" s="11"/>
    </row>
    <row r="507" spans="9:28" ht="15.75" customHeight="1" x14ac:dyDescent="0.2">
      <c r="I507" s="24"/>
      <c r="Z507" s="11"/>
      <c r="AA507" s="11"/>
      <c r="AB507" s="11"/>
    </row>
    <row r="508" spans="9:28" ht="15.75" customHeight="1" x14ac:dyDescent="0.2">
      <c r="I508" s="24"/>
      <c r="Z508" s="11"/>
      <c r="AA508" s="11"/>
      <c r="AB508" s="11"/>
    </row>
    <row r="509" spans="9:28" ht="15.75" customHeight="1" x14ac:dyDescent="0.2">
      <c r="I509" s="24"/>
      <c r="Z509" s="11"/>
      <c r="AA509" s="11"/>
      <c r="AB509" s="11"/>
    </row>
    <row r="510" spans="9:28" ht="15.75" customHeight="1" x14ac:dyDescent="0.2">
      <c r="I510" s="24"/>
      <c r="Z510" s="11"/>
      <c r="AA510" s="11"/>
      <c r="AB510" s="11"/>
    </row>
    <row r="511" spans="9:28" ht="15.75" customHeight="1" x14ac:dyDescent="0.2">
      <c r="I511" s="24"/>
      <c r="Z511" s="11"/>
      <c r="AA511" s="11"/>
      <c r="AB511" s="11"/>
    </row>
    <row r="512" spans="9:28" ht="15.75" customHeight="1" x14ac:dyDescent="0.2">
      <c r="I512" s="24"/>
      <c r="Z512" s="11"/>
      <c r="AA512" s="11"/>
      <c r="AB512" s="11"/>
    </row>
    <row r="513" spans="9:28" ht="15.75" customHeight="1" x14ac:dyDescent="0.2">
      <c r="I513" s="24"/>
      <c r="Z513" s="11"/>
      <c r="AA513" s="11"/>
      <c r="AB513" s="11"/>
    </row>
    <row r="514" spans="9:28" ht="15.75" customHeight="1" x14ac:dyDescent="0.2">
      <c r="I514" s="24"/>
      <c r="Z514" s="11"/>
      <c r="AA514" s="11"/>
      <c r="AB514" s="11"/>
    </row>
    <row r="515" spans="9:28" ht="15.75" customHeight="1" x14ac:dyDescent="0.2">
      <c r="I515" s="24"/>
      <c r="Z515" s="11"/>
      <c r="AA515" s="11"/>
      <c r="AB515" s="11"/>
    </row>
    <row r="516" spans="9:28" ht="15.75" customHeight="1" x14ac:dyDescent="0.2">
      <c r="I516" s="24"/>
      <c r="Z516" s="11"/>
      <c r="AA516" s="11"/>
      <c r="AB516" s="11"/>
    </row>
    <row r="517" spans="9:28" ht="15.75" customHeight="1" x14ac:dyDescent="0.2">
      <c r="I517" s="24"/>
      <c r="Z517" s="11"/>
      <c r="AA517" s="11"/>
      <c r="AB517" s="11"/>
    </row>
    <row r="518" spans="9:28" ht="15.75" customHeight="1" x14ac:dyDescent="0.2">
      <c r="I518" s="24"/>
      <c r="Z518" s="11"/>
      <c r="AA518" s="11"/>
      <c r="AB518" s="11"/>
    </row>
    <row r="519" spans="9:28" ht="15.75" customHeight="1" x14ac:dyDescent="0.2">
      <c r="I519" s="24"/>
      <c r="Z519" s="11"/>
      <c r="AA519" s="11"/>
      <c r="AB519" s="11"/>
    </row>
    <row r="520" spans="9:28" ht="15.75" customHeight="1" x14ac:dyDescent="0.2">
      <c r="I520" s="24"/>
      <c r="Z520" s="11"/>
      <c r="AA520" s="11"/>
      <c r="AB520" s="11"/>
    </row>
    <row r="521" spans="9:28" ht="15.75" customHeight="1" x14ac:dyDescent="0.2">
      <c r="I521" s="24"/>
      <c r="Z521" s="11"/>
      <c r="AA521" s="11"/>
      <c r="AB521" s="11"/>
    </row>
    <row r="522" spans="9:28" ht="15.75" customHeight="1" x14ac:dyDescent="0.2">
      <c r="I522" s="24"/>
      <c r="Z522" s="11"/>
      <c r="AA522" s="11"/>
      <c r="AB522" s="11"/>
    </row>
    <row r="523" spans="9:28" ht="15.75" customHeight="1" x14ac:dyDescent="0.2">
      <c r="I523" s="24"/>
      <c r="Z523" s="11"/>
      <c r="AA523" s="11"/>
      <c r="AB523" s="11"/>
    </row>
    <row r="524" spans="9:28" ht="15.75" customHeight="1" x14ac:dyDescent="0.2">
      <c r="I524" s="24"/>
      <c r="Z524" s="11"/>
      <c r="AA524" s="11"/>
      <c r="AB524" s="11"/>
    </row>
    <row r="525" spans="9:28" ht="15.75" customHeight="1" x14ac:dyDescent="0.2">
      <c r="I525" s="24"/>
      <c r="Z525" s="11"/>
      <c r="AA525" s="11"/>
      <c r="AB525" s="11"/>
    </row>
    <row r="526" spans="9:28" ht="15.75" customHeight="1" x14ac:dyDescent="0.2">
      <c r="I526" s="24"/>
      <c r="Z526" s="11"/>
      <c r="AA526" s="11"/>
      <c r="AB526" s="11"/>
    </row>
    <row r="527" spans="9:28" ht="15.75" customHeight="1" x14ac:dyDescent="0.2">
      <c r="I527" s="24"/>
      <c r="Z527" s="11"/>
      <c r="AA527" s="11"/>
      <c r="AB527" s="11"/>
    </row>
    <row r="528" spans="9:28" ht="15.75" customHeight="1" x14ac:dyDescent="0.2">
      <c r="I528" s="24"/>
      <c r="Z528" s="11"/>
      <c r="AA528" s="11"/>
      <c r="AB528" s="11"/>
    </row>
    <row r="529" spans="9:28" ht="15.75" customHeight="1" x14ac:dyDescent="0.2">
      <c r="I529" s="24"/>
      <c r="Z529" s="11"/>
      <c r="AA529" s="11"/>
      <c r="AB529" s="11"/>
    </row>
    <row r="530" spans="9:28" ht="15.75" customHeight="1" x14ac:dyDescent="0.2">
      <c r="I530" s="24"/>
      <c r="Z530" s="11"/>
      <c r="AA530" s="11"/>
      <c r="AB530" s="11"/>
    </row>
    <row r="531" spans="9:28" ht="15.75" customHeight="1" x14ac:dyDescent="0.2">
      <c r="I531" s="24"/>
      <c r="Z531" s="11"/>
      <c r="AA531" s="11"/>
      <c r="AB531" s="11"/>
    </row>
    <row r="532" spans="9:28" ht="15.75" customHeight="1" x14ac:dyDescent="0.2">
      <c r="I532" s="24"/>
      <c r="Z532" s="11"/>
      <c r="AA532" s="11"/>
      <c r="AB532" s="11"/>
    </row>
    <row r="533" spans="9:28" ht="15.75" customHeight="1" x14ac:dyDescent="0.2">
      <c r="I533" s="24"/>
      <c r="Z533" s="11"/>
      <c r="AA533" s="11"/>
      <c r="AB533" s="11"/>
    </row>
    <row r="534" spans="9:28" ht="15.75" customHeight="1" x14ac:dyDescent="0.2">
      <c r="I534" s="24"/>
      <c r="Z534" s="11"/>
      <c r="AA534" s="11"/>
      <c r="AB534" s="11"/>
    </row>
    <row r="535" spans="9:28" ht="15.75" customHeight="1" x14ac:dyDescent="0.2">
      <c r="I535" s="24"/>
      <c r="Z535" s="11"/>
      <c r="AA535" s="11"/>
      <c r="AB535" s="11"/>
    </row>
    <row r="536" spans="9:28" ht="15.75" customHeight="1" x14ac:dyDescent="0.2">
      <c r="I536" s="24"/>
      <c r="Z536" s="11"/>
      <c r="AA536" s="11"/>
      <c r="AB536" s="11"/>
    </row>
    <row r="537" spans="9:28" ht="15.75" customHeight="1" x14ac:dyDescent="0.2">
      <c r="I537" s="24"/>
      <c r="Z537" s="11"/>
      <c r="AA537" s="11"/>
      <c r="AB537" s="11"/>
    </row>
    <row r="538" spans="9:28" ht="15.75" customHeight="1" x14ac:dyDescent="0.2">
      <c r="I538" s="24"/>
      <c r="Z538" s="11"/>
      <c r="AA538" s="11"/>
      <c r="AB538" s="11"/>
    </row>
    <row r="539" spans="9:28" ht="15.75" customHeight="1" x14ac:dyDescent="0.2">
      <c r="I539" s="24"/>
      <c r="Z539" s="11"/>
      <c r="AA539" s="11"/>
      <c r="AB539" s="11"/>
    </row>
    <row r="540" spans="9:28" ht="15.75" customHeight="1" x14ac:dyDescent="0.2">
      <c r="I540" s="24"/>
      <c r="Z540" s="11"/>
      <c r="AA540" s="11"/>
      <c r="AB540" s="11"/>
    </row>
    <row r="541" spans="9:28" ht="15.75" customHeight="1" x14ac:dyDescent="0.2">
      <c r="I541" s="24"/>
      <c r="Z541" s="11"/>
      <c r="AA541" s="11"/>
      <c r="AB541" s="11"/>
    </row>
    <row r="542" spans="9:28" ht="15.75" customHeight="1" x14ac:dyDescent="0.2">
      <c r="I542" s="24"/>
      <c r="Z542" s="11"/>
      <c r="AA542" s="11"/>
      <c r="AB542" s="11"/>
    </row>
    <row r="543" spans="9:28" ht="15.75" customHeight="1" x14ac:dyDescent="0.2">
      <c r="I543" s="24"/>
      <c r="Z543" s="11"/>
      <c r="AA543" s="11"/>
      <c r="AB543" s="11"/>
    </row>
    <row r="544" spans="9:28" ht="15.75" customHeight="1" x14ac:dyDescent="0.2">
      <c r="I544" s="24"/>
      <c r="Z544" s="11"/>
      <c r="AA544" s="11"/>
      <c r="AB544" s="11"/>
    </row>
    <row r="545" spans="9:28" ht="15.75" customHeight="1" x14ac:dyDescent="0.2">
      <c r="I545" s="24"/>
      <c r="Z545" s="11"/>
      <c r="AA545" s="11"/>
      <c r="AB545" s="11"/>
    </row>
    <row r="546" spans="9:28" ht="15.75" customHeight="1" x14ac:dyDescent="0.2">
      <c r="I546" s="24"/>
      <c r="Z546" s="11"/>
      <c r="AA546" s="11"/>
      <c r="AB546" s="11"/>
    </row>
    <row r="547" spans="9:28" ht="15.75" customHeight="1" x14ac:dyDescent="0.2">
      <c r="I547" s="24"/>
      <c r="Z547" s="11"/>
      <c r="AA547" s="11"/>
      <c r="AB547" s="11"/>
    </row>
    <row r="548" spans="9:28" ht="15.75" customHeight="1" x14ac:dyDescent="0.2">
      <c r="I548" s="24"/>
      <c r="Z548" s="11"/>
      <c r="AA548" s="11"/>
      <c r="AB548" s="11"/>
    </row>
    <row r="549" spans="9:28" ht="15.75" customHeight="1" x14ac:dyDescent="0.2">
      <c r="I549" s="24"/>
      <c r="Z549" s="11"/>
      <c r="AA549" s="11"/>
      <c r="AB549" s="11"/>
    </row>
    <row r="550" spans="9:28" ht="15.75" customHeight="1" x14ac:dyDescent="0.2">
      <c r="I550" s="24"/>
      <c r="Z550" s="11"/>
      <c r="AA550" s="11"/>
      <c r="AB550" s="11"/>
    </row>
    <row r="551" spans="9:28" ht="15.75" customHeight="1" x14ac:dyDescent="0.2">
      <c r="I551" s="24"/>
      <c r="Z551" s="11"/>
      <c r="AA551" s="11"/>
      <c r="AB551" s="11"/>
    </row>
    <row r="552" spans="9:28" ht="15.75" customHeight="1" x14ac:dyDescent="0.2">
      <c r="I552" s="24"/>
      <c r="Z552" s="11"/>
      <c r="AA552" s="11"/>
      <c r="AB552" s="11"/>
    </row>
    <row r="553" spans="9:28" ht="15.75" customHeight="1" x14ac:dyDescent="0.2">
      <c r="I553" s="24"/>
      <c r="Z553" s="11"/>
      <c r="AA553" s="11"/>
      <c r="AB553" s="11"/>
    </row>
    <row r="554" spans="9:28" ht="15.75" customHeight="1" x14ac:dyDescent="0.2">
      <c r="I554" s="24"/>
      <c r="Z554" s="11"/>
      <c r="AA554" s="11"/>
      <c r="AB554" s="11"/>
    </row>
    <row r="555" spans="9:28" ht="15.75" customHeight="1" x14ac:dyDescent="0.2">
      <c r="I555" s="24"/>
      <c r="Z555" s="11"/>
      <c r="AA555" s="11"/>
      <c r="AB555" s="11"/>
    </row>
    <row r="556" spans="9:28" ht="15.75" customHeight="1" x14ac:dyDescent="0.2">
      <c r="I556" s="24"/>
      <c r="Z556" s="11"/>
      <c r="AA556" s="11"/>
      <c r="AB556" s="11"/>
    </row>
    <row r="557" spans="9:28" ht="15.75" customHeight="1" x14ac:dyDescent="0.2">
      <c r="I557" s="24"/>
      <c r="Z557" s="11"/>
      <c r="AA557" s="11"/>
      <c r="AB557" s="11"/>
    </row>
    <row r="558" spans="9:28" ht="15.75" customHeight="1" x14ac:dyDescent="0.2">
      <c r="I558" s="24"/>
      <c r="Z558" s="11"/>
      <c r="AA558" s="11"/>
      <c r="AB558" s="11"/>
    </row>
    <row r="559" spans="9:28" ht="15.75" customHeight="1" x14ac:dyDescent="0.2">
      <c r="I559" s="24"/>
      <c r="Z559" s="11"/>
      <c r="AA559" s="11"/>
      <c r="AB559" s="11"/>
    </row>
    <row r="560" spans="9:28" ht="15.75" customHeight="1" x14ac:dyDescent="0.2">
      <c r="I560" s="24"/>
      <c r="Z560" s="11"/>
      <c r="AA560" s="11"/>
      <c r="AB560" s="11"/>
    </row>
    <row r="561" spans="9:28" ht="15.75" customHeight="1" x14ac:dyDescent="0.2">
      <c r="I561" s="24"/>
      <c r="Z561" s="11"/>
      <c r="AA561" s="11"/>
      <c r="AB561" s="11"/>
    </row>
    <row r="562" spans="9:28" ht="15.75" customHeight="1" x14ac:dyDescent="0.2">
      <c r="I562" s="24"/>
      <c r="Z562" s="11"/>
      <c r="AA562" s="11"/>
      <c r="AB562" s="11"/>
    </row>
    <row r="563" spans="9:28" ht="15.75" customHeight="1" x14ac:dyDescent="0.2">
      <c r="I563" s="24"/>
      <c r="Z563" s="11"/>
      <c r="AA563" s="11"/>
      <c r="AB563" s="11"/>
    </row>
    <row r="564" spans="9:28" ht="15.75" customHeight="1" x14ac:dyDescent="0.2">
      <c r="I564" s="24"/>
      <c r="Z564" s="11"/>
      <c r="AA564" s="11"/>
      <c r="AB564" s="11"/>
    </row>
    <row r="565" spans="9:28" ht="15.75" customHeight="1" x14ac:dyDescent="0.2">
      <c r="I565" s="24"/>
      <c r="Z565" s="11"/>
      <c r="AA565" s="11"/>
      <c r="AB565" s="11"/>
    </row>
    <row r="566" spans="9:28" ht="15.75" customHeight="1" x14ac:dyDescent="0.2">
      <c r="I566" s="24"/>
      <c r="Z566" s="11"/>
      <c r="AA566" s="11"/>
      <c r="AB566" s="11"/>
    </row>
    <row r="567" spans="9:28" ht="15.75" customHeight="1" x14ac:dyDescent="0.2">
      <c r="I567" s="24"/>
      <c r="Z567" s="11"/>
      <c r="AA567" s="11"/>
      <c r="AB567" s="11"/>
    </row>
    <row r="568" spans="9:28" ht="15.75" customHeight="1" x14ac:dyDescent="0.2">
      <c r="I568" s="24"/>
      <c r="Z568" s="11"/>
      <c r="AA568" s="11"/>
      <c r="AB568" s="11"/>
    </row>
    <row r="569" spans="9:28" ht="15.75" customHeight="1" x14ac:dyDescent="0.2">
      <c r="I569" s="24"/>
      <c r="Z569" s="11"/>
      <c r="AA569" s="11"/>
      <c r="AB569" s="11"/>
    </row>
    <row r="570" spans="9:28" ht="15.75" customHeight="1" x14ac:dyDescent="0.2">
      <c r="I570" s="24"/>
      <c r="Z570" s="11"/>
      <c r="AA570" s="11"/>
      <c r="AB570" s="11"/>
    </row>
    <row r="571" spans="9:28" ht="15.75" customHeight="1" x14ac:dyDescent="0.2">
      <c r="I571" s="24"/>
      <c r="Z571" s="11"/>
      <c r="AA571" s="11"/>
      <c r="AB571" s="11"/>
    </row>
    <row r="572" spans="9:28" ht="15.75" customHeight="1" x14ac:dyDescent="0.2">
      <c r="I572" s="24"/>
      <c r="Z572" s="11"/>
      <c r="AA572" s="11"/>
      <c r="AB572" s="11"/>
    </row>
    <row r="573" spans="9:28" ht="15.75" customHeight="1" x14ac:dyDescent="0.2">
      <c r="I573" s="24"/>
      <c r="Z573" s="11"/>
      <c r="AA573" s="11"/>
      <c r="AB573" s="11"/>
    </row>
    <row r="574" spans="9:28" ht="15.75" customHeight="1" x14ac:dyDescent="0.2">
      <c r="I574" s="24"/>
      <c r="Z574" s="11"/>
      <c r="AA574" s="11"/>
      <c r="AB574" s="11"/>
    </row>
    <row r="575" spans="9:28" ht="15.75" customHeight="1" x14ac:dyDescent="0.2">
      <c r="I575" s="24"/>
      <c r="Z575" s="11"/>
      <c r="AA575" s="11"/>
      <c r="AB575" s="11"/>
    </row>
    <row r="576" spans="9:28" ht="15.75" customHeight="1" x14ac:dyDescent="0.2">
      <c r="I576" s="24"/>
      <c r="Z576" s="11"/>
      <c r="AA576" s="11"/>
      <c r="AB576" s="11"/>
    </row>
    <row r="577" spans="9:28" ht="15.75" customHeight="1" x14ac:dyDescent="0.2">
      <c r="I577" s="24"/>
      <c r="Z577" s="11"/>
      <c r="AA577" s="11"/>
      <c r="AB577" s="11"/>
    </row>
    <row r="578" spans="9:28" ht="15.75" customHeight="1" x14ac:dyDescent="0.2">
      <c r="I578" s="24"/>
      <c r="Z578" s="11"/>
      <c r="AA578" s="11"/>
      <c r="AB578" s="11"/>
    </row>
    <row r="579" spans="9:28" ht="15.75" customHeight="1" x14ac:dyDescent="0.2">
      <c r="I579" s="24"/>
      <c r="Z579" s="11"/>
      <c r="AA579" s="11"/>
      <c r="AB579" s="11"/>
    </row>
    <row r="580" spans="9:28" ht="15.75" customHeight="1" x14ac:dyDescent="0.2">
      <c r="I580" s="24"/>
      <c r="Z580" s="11"/>
      <c r="AA580" s="11"/>
      <c r="AB580" s="11"/>
    </row>
    <row r="581" spans="9:28" ht="15.75" customHeight="1" x14ac:dyDescent="0.2">
      <c r="I581" s="24"/>
      <c r="Z581" s="11"/>
      <c r="AA581" s="11"/>
      <c r="AB581" s="11"/>
    </row>
    <row r="582" spans="9:28" ht="15.75" customHeight="1" x14ac:dyDescent="0.2">
      <c r="I582" s="24"/>
      <c r="Z582" s="11"/>
      <c r="AA582" s="11"/>
      <c r="AB582" s="11"/>
    </row>
    <row r="583" spans="9:28" ht="15.75" customHeight="1" x14ac:dyDescent="0.2">
      <c r="I583" s="24"/>
      <c r="Z583" s="11"/>
      <c r="AA583" s="11"/>
      <c r="AB583" s="11"/>
    </row>
    <row r="584" spans="9:28" ht="15.75" customHeight="1" x14ac:dyDescent="0.2">
      <c r="I584" s="24"/>
      <c r="Z584" s="11"/>
      <c r="AA584" s="11"/>
      <c r="AB584" s="11"/>
    </row>
    <row r="585" spans="9:28" ht="15.75" customHeight="1" x14ac:dyDescent="0.2">
      <c r="I585" s="24"/>
      <c r="Z585" s="11"/>
      <c r="AA585" s="11"/>
      <c r="AB585" s="11"/>
    </row>
    <row r="586" spans="9:28" ht="15.75" customHeight="1" x14ac:dyDescent="0.2">
      <c r="I586" s="24"/>
      <c r="Z586" s="11"/>
      <c r="AA586" s="11"/>
      <c r="AB586" s="11"/>
    </row>
    <row r="587" spans="9:28" ht="15.75" customHeight="1" x14ac:dyDescent="0.2">
      <c r="I587" s="24"/>
      <c r="Z587" s="11"/>
      <c r="AA587" s="11"/>
      <c r="AB587" s="11"/>
    </row>
    <row r="588" spans="9:28" ht="15.75" customHeight="1" x14ac:dyDescent="0.2">
      <c r="I588" s="24"/>
      <c r="Z588" s="11"/>
      <c r="AA588" s="11"/>
      <c r="AB588" s="11"/>
    </row>
    <row r="589" spans="9:28" ht="15.75" customHeight="1" x14ac:dyDescent="0.2">
      <c r="I589" s="24"/>
      <c r="Z589" s="11"/>
      <c r="AA589" s="11"/>
      <c r="AB589" s="11"/>
    </row>
    <row r="590" spans="9:28" ht="15.75" customHeight="1" x14ac:dyDescent="0.2">
      <c r="I590" s="24"/>
      <c r="Z590" s="11"/>
      <c r="AA590" s="11"/>
      <c r="AB590" s="11"/>
    </row>
    <row r="591" spans="9:28" ht="15.75" customHeight="1" x14ac:dyDescent="0.2">
      <c r="I591" s="24"/>
      <c r="Z591" s="11"/>
      <c r="AA591" s="11"/>
      <c r="AB591" s="11"/>
    </row>
    <row r="592" spans="9:28" ht="15.75" customHeight="1" x14ac:dyDescent="0.2">
      <c r="I592" s="24"/>
      <c r="Z592" s="11"/>
      <c r="AA592" s="11"/>
      <c r="AB592" s="11"/>
    </row>
    <row r="593" spans="9:28" ht="15.75" customHeight="1" x14ac:dyDescent="0.2">
      <c r="I593" s="24"/>
      <c r="Z593" s="11"/>
      <c r="AA593" s="11"/>
      <c r="AB593" s="11"/>
    </row>
    <row r="594" spans="9:28" ht="15.75" customHeight="1" x14ac:dyDescent="0.2">
      <c r="I594" s="24"/>
      <c r="Z594" s="11"/>
      <c r="AA594" s="11"/>
      <c r="AB594" s="11"/>
    </row>
    <row r="595" spans="9:28" ht="15.75" customHeight="1" x14ac:dyDescent="0.2">
      <c r="I595" s="24"/>
      <c r="Z595" s="11"/>
      <c r="AA595" s="11"/>
      <c r="AB595" s="11"/>
    </row>
    <row r="596" spans="9:28" ht="15.75" customHeight="1" x14ac:dyDescent="0.2">
      <c r="I596" s="24"/>
      <c r="Z596" s="11"/>
      <c r="AA596" s="11"/>
      <c r="AB596" s="11"/>
    </row>
    <row r="597" spans="9:28" ht="15.75" customHeight="1" x14ac:dyDescent="0.2">
      <c r="I597" s="24"/>
      <c r="Z597" s="11"/>
      <c r="AA597" s="11"/>
      <c r="AB597" s="11"/>
    </row>
    <row r="598" spans="9:28" ht="15.75" customHeight="1" x14ac:dyDescent="0.2">
      <c r="I598" s="24"/>
      <c r="Z598" s="11"/>
      <c r="AA598" s="11"/>
      <c r="AB598" s="11"/>
    </row>
    <row r="599" spans="9:28" ht="15.75" customHeight="1" x14ac:dyDescent="0.2">
      <c r="I599" s="24"/>
      <c r="Z599" s="11"/>
      <c r="AA599" s="11"/>
      <c r="AB599" s="11"/>
    </row>
    <row r="600" spans="9:28" ht="15.75" customHeight="1" x14ac:dyDescent="0.2">
      <c r="I600" s="24"/>
      <c r="Z600" s="11"/>
      <c r="AA600" s="11"/>
      <c r="AB600" s="11"/>
    </row>
    <row r="601" spans="9:28" ht="15.75" customHeight="1" x14ac:dyDescent="0.2">
      <c r="I601" s="24"/>
      <c r="Z601" s="11"/>
      <c r="AA601" s="11"/>
      <c r="AB601" s="11"/>
    </row>
    <row r="602" spans="9:28" ht="15.75" customHeight="1" x14ac:dyDescent="0.2">
      <c r="I602" s="24"/>
      <c r="Z602" s="11"/>
      <c r="AA602" s="11"/>
      <c r="AB602" s="11"/>
    </row>
    <row r="603" spans="9:28" ht="15.75" customHeight="1" x14ac:dyDescent="0.2">
      <c r="I603" s="24"/>
      <c r="Z603" s="11"/>
      <c r="AA603" s="11"/>
      <c r="AB603" s="11"/>
    </row>
    <row r="604" spans="9:28" ht="15.75" customHeight="1" x14ac:dyDescent="0.2">
      <c r="I604" s="24"/>
      <c r="Z604" s="11"/>
      <c r="AA604" s="11"/>
      <c r="AB604" s="11"/>
    </row>
    <row r="605" spans="9:28" ht="15.75" customHeight="1" x14ac:dyDescent="0.2">
      <c r="I605" s="24"/>
      <c r="Z605" s="11"/>
      <c r="AA605" s="11"/>
      <c r="AB605" s="11"/>
    </row>
    <row r="606" spans="9:28" ht="15.75" customHeight="1" x14ac:dyDescent="0.2">
      <c r="I606" s="24"/>
      <c r="Z606" s="11"/>
      <c r="AA606" s="11"/>
      <c r="AB606" s="11"/>
    </row>
    <row r="607" spans="9:28" ht="15.75" customHeight="1" x14ac:dyDescent="0.2">
      <c r="I607" s="24"/>
      <c r="Z607" s="11"/>
      <c r="AA607" s="11"/>
      <c r="AB607" s="11"/>
    </row>
    <row r="608" spans="9:28" ht="15.75" customHeight="1" x14ac:dyDescent="0.2">
      <c r="I608" s="24"/>
      <c r="Z608" s="11"/>
      <c r="AA608" s="11"/>
      <c r="AB608" s="11"/>
    </row>
    <row r="609" spans="9:28" ht="15.75" customHeight="1" x14ac:dyDescent="0.2">
      <c r="I609" s="24"/>
      <c r="Z609" s="11"/>
      <c r="AA609" s="11"/>
      <c r="AB609" s="11"/>
    </row>
    <row r="610" spans="9:28" ht="15.75" customHeight="1" x14ac:dyDescent="0.2">
      <c r="I610" s="24"/>
      <c r="Z610" s="11"/>
      <c r="AA610" s="11"/>
      <c r="AB610" s="11"/>
    </row>
    <row r="611" spans="9:28" ht="15.75" customHeight="1" x14ac:dyDescent="0.2">
      <c r="I611" s="24"/>
      <c r="Z611" s="11"/>
      <c r="AA611" s="11"/>
      <c r="AB611" s="11"/>
    </row>
    <row r="612" spans="9:28" ht="15.75" customHeight="1" x14ac:dyDescent="0.2">
      <c r="I612" s="24"/>
      <c r="Z612" s="11"/>
      <c r="AA612" s="11"/>
      <c r="AB612" s="11"/>
    </row>
    <row r="613" spans="9:28" ht="15.75" customHeight="1" x14ac:dyDescent="0.2">
      <c r="I613" s="24"/>
      <c r="Z613" s="11"/>
      <c r="AA613" s="11"/>
      <c r="AB613" s="11"/>
    </row>
    <row r="614" spans="9:28" ht="15.75" customHeight="1" x14ac:dyDescent="0.2">
      <c r="I614" s="24"/>
      <c r="Z614" s="11"/>
      <c r="AA614" s="11"/>
      <c r="AB614" s="11"/>
    </row>
    <row r="615" spans="9:28" ht="15.75" customHeight="1" x14ac:dyDescent="0.2">
      <c r="I615" s="24"/>
      <c r="Z615" s="11"/>
      <c r="AA615" s="11"/>
      <c r="AB615" s="11"/>
    </row>
    <row r="616" spans="9:28" ht="15.75" customHeight="1" x14ac:dyDescent="0.2">
      <c r="I616" s="24"/>
      <c r="Z616" s="11"/>
      <c r="AA616" s="11"/>
      <c r="AB616" s="11"/>
    </row>
    <row r="617" spans="9:28" ht="15.75" customHeight="1" x14ac:dyDescent="0.2">
      <c r="I617" s="24"/>
      <c r="Z617" s="11"/>
      <c r="AA617" s="11"/>
      <c r="AB617" s="11"/>
    </row>
    <row r="618" spans="9:28" ht="15.75" customHeight="1" x14ac:dyDescent="0.2">
      <c r="I618" s="24"/>
      <c r="Z618" s="11"/>
      <c r="AA618" s="11"/>
      <c r="AB618" s="11"/>
    </row>
    <row r="619" spans="9:28" ht="15.75" customHeight="1" x14ac:dyDescent="0.2">
      <c r="I619" s="24"/>
      <c r="Z619" s="11"/>
      <c r="AA619" s="11"/>
      <c r="AB619" s="11"/>
    </row>
    <row r="620" spans="9:28" ht="15.75" customHeight="1" x14ac:dyDescent="0.2">
      <c r="I620" s="24"/>
      <c r="Z620" s="11"/>
      <c r="AA620" s="11"/>
      <c r="AB620" s="11"/>
    </row>
    <row r="621" spans="9:28" ht="15.75" customHeight="1" x14ac:dyDescent="0.2">
      <c r="I621" s="24"/>
      <c r="Z621" s="11"/>
      <c r="AA621" s="11"/>
      <c r="AB621" s="11"/>
    </row>
    <row r="622" spans="9:28" ht="15.75" customHeight="1" x14ac:dyDescent="0.2">
      <c r="I622" s="24"/>
      <c r="Z622" s="11"/>
      <c r="AA622" s="11"/>
      <c r="AB622" s="11"/>
    </row>
    <row r="623" spans="9:28" ht="15.75" customHeight="1" x14ac:dyDescent="0.2">
      <c r="I623" s="24"/>
      <c r="Z623" s="11"/>
      <c r="AA623" s="11"/>
      <c r="AB623" s="11"/>
    </row>
    <row r="624" spans="9:28" ht="15.75" customHeight="1" x14ac:dyDescent="0.2">
      <c r="I624" s="24"/>
      <c r="Z624" s="11"/>
      <c r="AA624" s="11"/>
      <c r="AB624" s="11"/>
    </row>
    <row r="625" spans="9:28" ht="15.75" customHeight="1" x14ac:dyDescent="0.2">
      <c r="I625" s="24"/>
      <c r="Z625" s="11"/>
      <c r="AA625" s="11"/>
      <c r="AB625" s="11"/>
    </row>
    <row r="626" spans="9:28" ht="15.75" customHeight="1" x14ac:dyDescent="0.2">
      <c r="I626" s="24"/>
      <c r="Z626" s="11"/>
      <c r="AA626" s="11"/>
      <c r="AB626" s="11"/>
    </row>
    <row r="627" spans="9:28" ht="15.75" customHeight="1" x14ac:dyDescent="0.2">
      <c r="I627" s="24"/>
      <c r="Z627" s="11"/>
      <c r="AA627" s="11"/>
      <c r="AB627" s="11"/>
    </row>
    <row r="628" spans="9:28" ht="15.75" customHeight="1" x14ac:dyDescent="0.2">
      <c r="I628" s="24"/>
      <c r="Z628" s="11"/>
      <c r="AA628" s="11"/>
      <c r="AB628" s="11"/>
    </row>
    <row r="629" spans="9:28" ht="15.75" customHeight="1" x14ac:dyDescent="0.2">
      <c r="I629" s="24"/>
      <c r="Z629" s="11"/>
      <c r="AA629" s="11"/>
      <c r="AB629" s="11"/>
    </row>
    <row r="630" spans="9:28" ht="15.75" customHeight="1" x14ac:dyDescent="0.2">
      <c r="I630" s="24"/>
      <c r="Z630" s="11"/>
      <c r="AA630" s="11"/>
      <c r="AB630" s="11"/>
    </row>
    <row r="631" spans="9:28" ht="15.75" customHeight="1" x14ac:dyDescent="0.2">
      <c r="I631" s="24"/>
      <c r="Z631" s="11"/>
      <c r="AA631" s="11"/>
      <c r="AB631" s="11"/>
    </row>
    <row r="632" spans="9:28" ht="15.75" customHeight="1" x14ac:dyDescent="0.2">
      <c r="I632" s="24"/>
      <c r="Z632" s="11"/>
      <c r="AA632" s="11"/>
      <c r="AB632" s="11"/>
    </row>
    <row r="633" spans="9:28" ht="15.75" customHeight="1" x14ac:dyDescent="0.2">
      <c r="I633" s="24"/>
      <c r="Z633" s="11"/>
      <c r="AA633" s="11"/>
      <c r="AB633" s="11"/>
    </row>
    <row r="634" spans="9:28" ht="15.75" customHeight="1" x14ac:dyDescent="0.2">
      <c r="I634" s="24"/>
      <c r="Z634" s="11"/>
      <c r="AA634" s="11"/>
      <c r="AB634" s="11"/>
    </row>
    <row r="635" spans="9:28" ht="15.75" customHeight="1" x14ac:dyDescent="0.2">
      <c r="I635" s="24"/>
      <c r="Z635" s="11"/>
      <c r="AA635" s="11"/>
      <c r="AB635" s="11"/>
    </row>
    <row r="636" spans="9:28" ht="15.75" customHeight="1" x14ac:dyDescent="0.2">
      <c r="I636" s="24"/>
      <c r="Z636" s="11"/>
      <c r="AA636" s="11"/>
      <c r="AB636" s="11"/>
    </row>
    <row r="637" spans="9:28" ht="15.75" customHeight="1" x14ac:dyDescent="0.2">
      <c r="I637" s="24"/>
      <c r="Z637" s="11"/>
      <c r="AA637" s="11"/>
      <c r="AB637" s="11"/>
    </row>
    <row r="638" spans="9:28" ht="15.75" customHeight="1" x14ac:dyDescent="0.2">
      <c r="I638" s="24"/>
      <c r="Z638" s="11"/>
      <c r="AA638" s="11"/>
      <c r="AB638" s="11"/>
    </row>
    <row r="639" spans="9:28" ht="15.75" customHeight="1" x14ac:dyDescent="0.2">
      <c r="I639" s="24"/>
      <c r="Z639" s="11"/>
      <c r="AA639" s="11"/>
      <c r="AB639" s="11"/>
    </row>
    <row r="640" spans="9:28" ht="15.75" customHeight="1" x14ac:dyDescent="0.2">
      <c r="I640" s="24"/>
      <c r="Z640" s="11"/>
      <c r="AA640" s="11"/>
      <c r="AB640" s="11"/>
    </row>
    <row r="641" spans="9:28" ht="15.75" customHeight="1" x14ac:dyDescent="0.2">
      <c r="I641" s="24"/>
      <c r="Z641" s="11"/>
      <c r="AA641" s="11"/>
      <c r="AB641" s="11"/>
    </row>
    <row r="642" spans="9:28" ht="15.75" customHeight="1" x14ac:dyDescent="0.2">
      <c r="I642" s="24"/>
      <c r="Z642" s="11"/>
      <c r="AA642" s="11"/>
      <c r="AB642" s="11"/>
    </row>
    <row r="643" spans="9:28" ht="15.75" customHeight="1" x14ac:dyDescent="0.2">
      <c r="I643" s="24"/>
      <c r="Z643" s="11"/>
      <c r="AA643" s="11"/>
      <c r="AB643" s="11"/>
    </row>
    <row r="644" spans="9:28" ht="15.75" customHeight="1" x14ac:dyDescent="0.2">
      <c r="I644" s="24"/>
      <c r="Z644" s="11"/>
      <c r="AA644" s="11"/>
      <c r="AB644" s="11"/>
    </row>
    <row r="645" spans="9:28" ht="15.75" customHeight="1" x14ac:dyDescent="0.2">
      <c r="I645" s="24"/>
      <c r="Z645" s="11"/>
      <c r="AA645" s="11"/>
      <c r="AB645" s="11"/>
    </row>
    <row r="646" spans="9:28" ht="15.75" customHeight="1" x14ac:dyDescent="0.2">
      <c r="I646" s="24"/>
      <c r="Z646" s="11"/>
      <c r="AA646" s="11"/>
      <c r="AB646" s="11"/>
    </row>
    <row r="647" spans="9:28" ht="15.75" customHeight="1" x14ac:dyDescent="0.2">
      <c r="I647" s="24"/>
      <c r="Z647" s="11"/>
      <c r="AA647" s="11"/>
      <c r="AB647" s="11"/>
    </row>
    <row r="648" spans="9:28" ht="15.75" customHeight="1" x14ac:dyDescent="0.2">
      <c r="I648" s="24"/>
      <c r="Z648" s="11"/>
      <c r="AA648" s="11"/>
      <c r="AB648" s="11"/>
    </row>
    <row r="649" spans="9:28" ht="15.75" customHeight="1" x14ac:dyDescent="0.2">
      <c r="I649" s="24"/>
      <c r="Z649" s="11"/>
      <c r="AA649" s="11"/>
      <c r="AB649" s="11"/>
    </row>
    <row r="650" spans="9:28" ht="15.75" customHeight="1" x14ac:dyDescent="0.2">
      <c r="I650" s="24"/>
      <c r="Z650" s="11"/>
      <c r="AA650" s="11"/>
      <c r="AB650" s="11"/>
    </row>
    <row r="651" spans="9:28" ht="15.75" customHeight="1" x14ac:dyDescent="0.2">
      <c r="I651" s="24"/>
      <c r="Z651" s="11"/>
      <c r="AA651" s="11"/>
      <c r="AB651" s="11"/>
    </row>
    <row r="652" spans="9:28" ht="15.75" customHeight="1" x14ac:dyDescent="0.2">
      <c r="I652" s="24"/>
      <c r="Z652" s="11"/>
      <c r="AA652" s="11"/>
      <c r="AB652" s="11"/>
    </row>
    <row r="653" spans="9:28" ht="15.75" customHeight="1" x14ac:dyDescent="0.2">
      <c r="I653" s="24"/>
      <c r="Z653" s="11"/>
      <c r="AA653" s="11"/>
      <c r="AB653" s="11"/>
    </row>
    <row r="654" spans="9:28" ht="15.75" customHeight="1" x14ac:dyDescent="0.2">
      <c r="I654" s="24"/>
      <c r="Z654" s="11"/>
      <c r="AA654" s="11"/>
      <c r="AB654" s="11"/>
    </row>
    <row r="655" spans="9:28" ht="15.75" customHeight="1" x14ac:dyDescent="0.2">
      <c r="I655" s="24"/>
      <c r="Z655" s="11"/>
      <c r="AA655" s="11"/>
      <c r="AB655" s="11"/>
    </row>
    <row r="656" spans="9:28" ht="15.75" customHeight="1" x14ac:dyDescent="0.2">
      <c r="I656" s="24"/>
      <c r="Z656" s="11"/>
      <c r="AA656" s="11"/>
      <c r="AB656" s="11"/>
    </row>
    <row r="657" spans="9:28" ht="15.75" customHeight="1" x14ac:dyDescent="0.2">
      <c r="I657" s="24"/>
      <c r="Z657" s="11"/>
      <c r="AA657" s="11"/>
      <c r="AB657" s="11"/>
    </row>
    <row r="658" spans="9:28" ht="15.75" customHeight="1" x14ac:dyDescent="0.2">
      <c r="I658" s="24"/>
      <c r="Z658" s="11"/>
      <c r="AA658" s="11"/>
      <c r="AB658" s="11"/>
    </row>
    <row r="659" spans="9:28" ht="15.75" customHeight="1" x14ac:dyDescent="0.2">
      <c r="I659" s="24"/>
      <c r="Z659" s="11"/>
      <c r="AA659" s="11"/>
      <c r="AB659" s="11"/>
    </row>
    <row r="660" spans="9:28" ht="15.75" customHeight="1" x14ac:dyDescent="0.2">
      <c r="I660" s="24"/>
      <c r="Z660" s="11"/>
      <c r="AA660" s="11"/>
      <c r="AB660" s="11"/>
    </row>
    <row r="661" spans="9:28" ht="15.75" customHeight="1" x14ac:dyDescent="0.2">
      <c r="I661" s="24"/>
      <c r="Z661" s="11"/>
      <c r="AA661" s="11"/>
      <c r="AB661" s="11"/>
    </row>
    <row r="662" spans="9:28" ht="15.75" customHeight="1" x14ac:dyDescent="0.2">
      <c r="I662" s="24"/>
      <c r="Z662" s="11"/>
      <c r="AA662" s="11"/>
      <c r="AB662" s="11"/>
    </row>
    <row r="663" spans="9:28" ht="15.75" customHeight="1" x14ac:dyDescent="0.2">
      <c r="I663" s="24"/>
      <c r="Z663" s="11"/>
      <c r="AA663" s="11"/>
      <c r="AB663" s="11"/>
    </row>
    <row r="664" spans="9:28" ht="15.75" customHeight="1" x14ac:dyDescent="0.2">
      <c r="I664" s="24"/>
      <c r="Z664" s="11"/>
      <c r="AA664" s="11"/>
      <c r="AB664" s="11"/>
    </row>
    <row r="665" spans="9:28" ht="15.75" customHeight="1" x14ac:dyDescent="0.2">
      <c r="I665" s="24"/>
      <c r="Z665" s="11"/>
      <c r="AA665" s="11"/>
      <c r="AB665" s="11"/>
    </row>
    <row r="666" spans="9:28" ht="15.75" customHeight="1" x14ac:dyDescent="0.2">
      <c r="I666" s="24"/>
      <c r="Z666" s="11"/>
      <c r="AA666" s="11"/>
      <c r="AB666" s="11"/>
    </row>
    <row r="667" spans="9:28" ht="15.75" customHeight="1" x14ac:dyDescent="0.2">
      <c r="I667" s="24"/>
      <c r="Z667" s="11"/>
      <c r="AA667" s="11"/>
      <c r="AB667" s="11"/>
    </row>
    <row r="668" spans="9:28" ht="15.75" customHeight="1" x14ac:dyDescent="0.2">
      <c r="I668" s="24"/>
      <c r="Z668" s="11"/>
      <c r="AA668" s="11"/>
      <c r="AB668" s="11"/>
    </row>
    <row r="669" spans="9:28" ht="15.75" customHeight="1" x14ac:dyDescent="0.2">
      <c r="I669" s="24"/>
      <c r="Z669" s="11"/>
      <c r="AA669" s="11"/>
      <c r="AB669" s="11"/>
    </row>
    <row r="670" spans="9:28" ht="15.75" customHeight="1" x14ac:dyDescent="0.2">
      <c r="I670" s="24"/>
      <c r="Z670" s="11"/>
      <c r="AA670" s="11"/>
      <c r="AB670" s="11"/>
    </row>
    <row r="671" spans="9:28" ht="15.75" customHeight="1" x14ac:dyDescent="0.2">
      <c r="I671" s="24"/>
      <c r="Z671" s="11"/>
      <c r="AA671" s="11"/>
      <c r="AB671" s="11"/>
    </row>
    <row r="672" spans="9:28" ht="15.75" customHeight="1" x14ac:dyDescent="0.2">
      <c r="I672" s="24"/>
      <c r="Z672" s="11"/>
      <c r="AA672" s="11"/>
      <c r="AB672" s="11"/>
    </row>
    <row r="673" spans="9:28" ht="15.75" customHeight="1" x14ac:dyDescent="0.2">
      <c r="I673" s="24"/>
      <c r="Z673" s="11"/>
      <c r="AA673" s="11"/>
      <c r="AB673" s="11"/>
    </row>
    <row r="674" spans="9:28" ht="15.75" customHeight="1" x14ac:dyDescent="0.2">
      <c r="I674" s="24"/>
      <c r="Z674" s="11"/>
      <c r="AA674" s="11"/>
      <c r="AB674" s="11"/>
    </row>
    <row r="675" spans="9:28" ht="15.75" customHeight="1" x14ac:dyDescent="0.2">
      <c r="I675" s="24"/>
      <c r="Z675" s="11"/>
      <c r="AA675" s="11"/>
      <c r="AB675" s="11"/>
    </row>
    <row r="676" spans="9:28" ht="15.75" customHeight="1" x14ac:dyDescent="0.2">
      <c r="I676" s="24"/>
      <c r="Z676" s="11"/>
      <c r="AA676" s="11"/>
      <c r="AB676" s="11"/>
    </row>
    <row r="677" spans="9:28" ht="15.75" customHeight="1" x14ac:dyDescent="0.2">
      <c r="I677" s="24"/>
      <c r="Z677" s="11"/>
      <c r="AA677" s="11"/>
      <c r="AB677" s="11"/>
    </row>
    <row r="678" spans="9:28" ht="15.75" customHeight="1" x14ac:dyDescent="0.2">
      <c r="I678" s="24"/>
      <c r="Z678" s="11"/>
      <c r="AA678" s="11"/>
      <c r="AB678" s="11"/>
    </row>
    <row r="679" spans="9:28" ht="15.75" customHeight="1" x14ac:dyDescent="0.2">
      <c r="I679" s="24"/>
      <c r="Z679" s="11"/>
      <c r="AA679" s="11"/>
      <c r="AB679" s="11"/>
    </row>
    <row r="680" spans="9:28" ht="15.75" customHeight="1" x14ac:dyDescent="0.2">
      <c r="I680" s="24"/>
      <c r="Z680" s="11"/>
      <c r="AA680" s="11"/>
      <c r="AB680" s="11"/>
    </row>
    <row r="681" spans="9:28" ht="15.75" customHeight="1" x14ac:dyDescent="0.2">
      <c r="I681" s="24"/>
      <c r="Z681" s="11"/>
      <c r="AA681" s="11"/>
      <c r="AB681" s="11"/>
    </row>
    <row r="682" spans="9:28" ht="15.75" customHeight="1" x14ac:dyDescent="0.2">
      <c r="I682" s="24"/>
      <c r="Z682" s="11"/>
      <c r="AA682" s="11"/>
      <c r="AB682" s="11"/>
    </row>
    <row r="683" spans="9:28" ht="15.75" customHeight="1" x14ac:dyDescent="0.2">
      <c r="I683" s="24"/>
      <c r="Z683" s="11"/>
      <c r="AA683" s="11"/>
      <c r="AB683" s="11"/>
    </row>
    <row r="684" spans="9:28" ht="15.75" customHeight="1" x14ac:dyDescent="0.2">
      <c r="I684" s="24"/>
      <c r="Z684" s="11"/>
      <c r="AA684" s="11"/>
      <c r="AB684" s="11"/>
    </row>
    <row r="685" spans="9:28" ht="15.75" customHeight="1" x14ac:dyDescent="0.2">
      <c r="I685" s="24"/>
      <c r="Z685" s="11"/>
      <c r="AA685" s="11"/>
      <c r="AB685" s="11"/>
    </row>
    <row r="686" spans="9:28" ht="15.75" customHeight="1" x14ac:dyDescent="0.2">
      <c r="I686" s="24"/>
      <c r="Z686" s="11"/>
      <c r="AA686" s="11"/>
      <c r="AB686" s="11"/>
    </row>
    <row r="687" spans="9:28" ht="15.75" customHeight="1" x14ac:dyDescent="0.2">
      <c r="I687" s="24"/>
      <c r="Z687" s="11"/>
      <c r="AA687" s="11"/>
      <c r="AB687" s="11"/>
    </row>
    <row r="688" spans="9:28" ht="15.75" customHeight="1" x14ac:dyDescent="0.2">
      <c r="I688" s="24"/>
      <c r="Z688" s="11"/>
      <c r="AA688" s="11"/>
      <c r="AB688" s="11"/>
    </row>
    <row r="689" spans="9:28" ht="15.75" customHeight="1" x14ac:dyDescent="0.2">
      <c r="I689" s="24"/>
      <c r="Z689" s="11"/>
      <c r="AA689" s="11"/>
      <c r="AB689" s="11"/>
    </row>
    <row r="690" spans="9:28" ht="15.75" customHeight="1" x14ac:dyDescent="0.2">
      <c r="I690" s="24"/>
      <c r="Z690" s="11"/>
      <c r="AA690" s="11"/>
      <c r="AB690" s="11"/>
    </row>
    <row r="691" spans="9:28" ht="15.75" customHeight="1" x14ac:dyDescent="0.2">
      <c r="I691" s="24"/>
      <c r="Z691" s="11"/>
      <c r="AA691" s="11"/>
      <c r="AB691" s="11"/>
    </row>
    <row r="692" spans="9:28" ht="15.75" customHeight="1" x14ac:dyDescent="0.2">
      <c r="I692" s="24"/>
      <c r="Z692" s="11"/>
      <c r="AA692" s="11"/>
      <c r="AB692" s="11"/>
    </row>
    <row r="693" spans="9:28" ht="15.75" customHeight="1" x14ac:dyDescent="0.2">
      <c r="I693" s="24"/>
      <c r="Z693" s="11"/>
      <c r="AA693" s="11"/>
      <c r="AB693" s="11"/>
    </row>
    <row r="694" spans="9:28" ht="15.75" customHeight="1" x14ac:dyDescent="0.2">
      <c r="I694" s="24"/>
      <c r="Z694" s="11"/>
      <c r="AA694" s="11"/>
      <c r="AB694" s="11"/>
    </row>
    <row r="695" spans="9:28" ht="15.75" customHeight="1" x14ac:dyDescent="0.2">
      <c r="I695" s="24"/>
      <c r="Z695" s="11"/>
      <c r="AA695" s="11"/>
      <c r="AB695" s="11"/>
    </row>
    <row r="696" spans="9:28" ht="15.75" customHeight="1" x14ac:dyDescent="0.2">
      <c r="I696" s="24"/>
      <c r="Z696" s="11"/>
      <c r="AA696" s="11"/>
      <c r="AB696" s="11"/>
    </row>
    <row r="697" spans="9:28" ht="15.75" customHeight="1" x14ac:dyDescent="0.2">
      <c r="I697" s="24"/>
      <c r="Z697" s="11"/>
      <c r="AA697" s="11"/>
      <c r="AB697" s="11"/>
    </row>
    <row r="698" spans="9:28" ht="15.75" customHeight="1" x14ac:dyDescent="0.2">
      <c r="I698" s="24"/>
      <c r="Z698" s="11"/>
      <c r="AA698" s="11"/>
      <c r="AB698" s="11"/>
    </row>
    <row r="699" spans="9:28" ht="15.75" customHeight="1" x14ac:dyDescent="0.2">
      <c r="I699" s="24"/>
      <c r="Z699" s="11"/>
      <c r="AA699" s="11"/>
      <c r="AB699" s="11"/>
    </row>
    <row r="700" spans="9:28" ht="15.75" customHeight="1" x14ac:dyDescent="0.2">
      <c r="I700" s="24"/>
      <c r="Z700" s="11"/>
      <c r="AA700" s="11"/>
      <c r="AB700" s="11"/>
    </row>
    <row r="701" spans="9:28" ht="15.75" customHeight="1" x14ac:dyDescent="0.2">
      <c r="I701" s="24"/>
      <c r="Z701" s="11"/>
      <c r="AA701" s="11"/>
      <c r="AB701" s="11"/>
    </row>
    <row r="702" spans="9:28" ht="15.75" customHeight="1" x14ac:dyDescent="0.2">
      <c r="I702" s="24"/>
      <c r="Z702" s="11"/>
      <c r="AA702" s="11"/>
      <c r="AB702" s="11"/>
    </row>
    <row r="703" spans="9:28" ht="15.75" customHeight="1" x14ac:dyDescent="0.2">
      <c r="I703" s="24"/>
      <c r="Z703" s="11"/>
      <c r="AA703" s="11"/>
      <c r="AB703" s="11"/>
    </row>
    <row r="704" spans="9:28" ht="15.75" customHeight="1" x14ac:dyDescent="0.2">
      <c r="I704" s="24"/>
      <c r="Z704" s="11"/>
      <c r="AA704" s="11"/>
      <c r="AB704" s="11"/>
    </row>
    <row r="705" spans="9:28" ht="15.75" customHeight="1" x14ac:dyDescent="0.2">
      <c r="I705" s="24"/>
      <c r="Z705" s="11"/>
      <c r="AA705" s="11"/>
      <c r="AB705" s="11"/>
    </row>
    <row r="706" spans="9:28" ht="15.75" customHeight="1" x14ac:dyDescent="0.2">
      <c r="I706" s="24"/>
      <c r="Z706" s="11"/>
      <c r="AA706" s="11"/>
      <c r="AB706" s="11"/>
    </row>
    <row r="707" spans="9:28" ht="15.75" customHeight="1" x14ac:dyDescent="0.2">
      <c r="I707" s="24"/>
      <c r="Z707" s="11"/>
      <c r="AA707" s="11"/>
      <c r="AB707" s="11"/>
    </row>
    <row r="708" spans="9:28" ht="15.75" customHeight="1" x14ac:dyDescent="0.2">
      <c r="I708" s="24"/>
      <c r="Z708" s="11"/>
      <c r="AA708" s="11"/>
      <c r="AB708" s="11"/>
    </row>
    <row r="709" spans="9:28" ht="15.75" customHeight="1" x14ac:dyDescent="0.2">
      <c r="I709" s="24"/>
      <c r="Z709" s="11"/>
      <c r="AA709" s="11"/>
      <c r="AB709" s="11"/>
    </row>
    <row r="710" spans="9:28" ht="15.75" customHeight="1" x14ac:dyDescent="0.2">
      <c r="I710" s="24"/>
      <c r="Z710" s="11"/>
      <c r="AA710" s="11"/>
      <c r="AB710" s="11"/>
    </row>
    <row r="711" spans="9:28" ht="15.75" customHeight="1" x14ac:dyDescent="0.2">
      <c r="I711" s="24"/>
      <c r="Z711" s="11"/>
      <c r="AA711" s="11"/>
      <c r="AB711" s="11"/>
    </row>
    <row r="712" spans="9:28" ht="15.75" customHeight="1" x14ac:dyDescent="0.2">
      <c r="I712" s="24"/>
      <c r="Z712" s="11"/>
      <c r="AA712" s="11"/>
      <c r="AB712" s="11"/>
    </row>
    <row r="713" spans="9:28" ht="15.75" customHeight="1" x14ac:dyDescent="0.2">
      <c r="I713" s="24"/>
      <c r="Z713" s="11"/>
      <c r="AA713" s="11"/>
      <c r="AB713" s="11"/>
    </row>
    <row r="714" spans="9:28" ht="15.75" customHeight="1" x14ac:dyDescent="0.2">
      <c r="I714" s="24"/>
      <c r="Z714" s="11"/>
      <c r="AA714" s="11"/>
      <c r="AB714" s="11"/>
    </row>
    <row r="715" spans="9:28" ht="15.75" customHeight="1" x14ac:dyDescent="0.2">
      <c r="I715" s="24"/>
      <c r="Z715" s="11"/>
      <c r="AA715" s="11"/>
      <c r="AB715" s="11"/>
    </row>
    <row r="716" spans="9:28" ht="15.75" customHeight="1" x14ac:dyDescent="0.2">
      <c r="I716" s="24"/>
      <c r="Z716" s="11"/>
      <c r="AA716" s="11"/>
      <c r="AB716" s="11"/>
    </row>
    <row r="717" spans="9:28" ht="15.75" customHeight="1" x14ac:dyDescent="0.2">
      <c r="I717" s="24"/>
      <c r="Z717" s="11"/>
      <c r="AA717" s="11"/>
      <c r="AB717" s="11"/>
    </row>
    <row r="718" spans="9:28" ht="15.75" customHeight="1" x14ac:dyDescent="0.2">
      <c r="I718" s="24"/>
      <c r="Z718" s="11"/>
      <c r="AA718" s="11"/>
      <c r="AB718" s="11"/>
    </row>
    <row r="719" spans="9:28" ht="15.75" customHeight="1" x14ac:dyDescent="0.2">
      <c r="I719" s="24"/>
      <c r="Z719" s="11"/>
      <c r="AA719" s="11"/>
      <c r="AB719" s="11"/>
    </row>
    <row r="720" spans="9:28" ht="15.75" customHeight="1" x14ac:dyDescent="0.2">
      <c r="I720" s="24"/>
      <c r="Z720" s="11"/>
      <c r="AA720" s="11"/>
      <c r="AB720" s="11"/>
    </row>
    <row r="721" spans="9:28" ht="15.75" customHeight="1" x14ac:dyDescent="0.2">
      <c r="I721" s="24"/>
      <c r="Z721" s="11"/>
      <c r="AA721" s="11"/>
      <c r="AB721" s="11"/>
    </row>
    <row r="722" spans="9:28" ht="15.75" customHeight="1" x14ac:dyDescent="0.2">
      <c r="I722" s="24"/>
      <c r="Z722" s="11"/>
      <c r="AA722" s="11"/>
      <c r="AB722" s="11"/>
    </row>
    <row r="723" spans="9:28" ht="15.75" customHeight="1" x14ac:dyDescent="0.2">
      <c r="I723" s="24"/>
      <c r="Z723" s="11"/>
      <c r="AA723" s="11"/>
      <c r="AB723" s="11"/>
    </row>
    <row r="724" spans="9:28" ht="15.75" customHeight="1" x14ac:dyDescent="0.2">
      <c r="I724" s="24"/>
      <c r="Z724" s="11"/>
      <c r="AA724" s="11"/>
      <c r="AB724" s="11"/>
    </row>
    <row r="725" spans="9:28" ht="15.75" customHeight="1" x14ac:dyDescent="0.2">
      <c r="I725" s="24"/>
      <c r="Z725" s="11"/>
      <c r="AA725" s="11"/>
      <c r="AB725" s="11"/>
    </row>
    <row r="726" spans="9:28" ht="15.75" customHeight="1" x14ac:dyDescent="0.2">
      <c r="I726" s="24"/>
      <c r="Z726" s="11"/>
      <c r="AA726" s="11"/>
      <c r="AB726" s="11"/>
    </row>
    <row r="727" spans="9:28" ht="15.75" customHeight="1" x14ac:dyDescent="0.2">
      <c r="I727" s="24"/>
      <c r="Z727" s="11"/>
      <c r="AA727" s="11"/>
      <c r="AB727" s="11"/>
    </row>
    <row r="728" spans="9:28" ht="15.75" customHeight="1" x14ac:dyDescent="0.2">
      <c r="I728" s="24"/>
      <c r="Z728" s="11"/>
      <c r="AA728" s="11"/>
      <c r="AB728" s="11"/>
    </row>
    <row r="729" spans="9:28" ht="15.75" customHeight="1" x14ac:dyDescent="0.2">
      <c r="I729" s="24"/>
      <c r="Z729" s="11"/>
      <c r="AA729" s="11"/>
      <c r="AB729" s="11"/>
    </row>
    <row r="730" spans="9:28" ht="15.75" customHeight="1" x14ac:dyDescent="0.2">
      <c r="I730" s="24"/>
      <c r="Z730" s="11"/>
      <c r="AA730" s="11"/>
      <c r="AB730" s="11"/>
    </row>
    <row r="731" spans="9:28" ht="15.75" customHeight="1" x14ac:dyDescent="0.2">
      <c r="I731" s="24"/>
      <c r="Z731" s="11"/>
      <c r="AA731" s="11"/>
      <c r="AB731" s="11"/>
    </row>
    <row r="732" spans="9:28" ht="15.75" customHeight="1" x14ac:dyDescent="0.2">
      <c r="I732" s="24"/>
      <c r="Z732" s="11"/>
      <c r="AA732" s="11"/>
      <c r="AB732" s="11"/>
    </row>
    <row r="733" spans="9:28" ht="15.75" customHeight="1" x14ac:dyDescent="0.2">
      <c r="I733" s="24"/>
      <c r="Z733" s="11"/>
      <c r="AA733" s="11"/>
      <c r="AB733" s="11"/>
    </row>
    <row r="734" spans="9:28" ht="15.75" customHeight="1" x14ac:dyDescent="0.2">
      <c r="I734" s="24"/>
      <c r="Z734" s="11"/>
      <c r="AA734" s="11"/>
      <c r="AB734" s="11"/>
    </row>
    <row r="735" spans="9:28" ht="15.75" customHeight="1" x14ac:dyDescent="0.2">
      <c r="I735" s="24"/>
      <c r="Z735" s="11"/>
      <c r="AA735" s="11"/>
      <c r="AB735" s="11"/>
    </row>
    <row r="736" spans="9:28" ht="15.75" customHeight="1" x14ac:dyDescent="0.2">
      <c r="I736" s="24"/>
      <c r="Z736" s="11"/>
      <c r="AA736" s="11"/>
      <c r="AB736" s="11"/>
    </row>
    <row r="737" spans="9:28" ht="15.75" customHeight="1" x14ac:dyDescent="0.2">
      <c r="I737" s="24"/>
      <c r="Z737" s="11"/>
      <c r="AA737" s="11"/>
      <c r="AB737" s="11"/>
    </row>
    <row r="738" spans="9:28" ht="15.75" customHeight="1" x14ac:dyDescent="0.2">
      <c r="I738" s="24"/>
      <c r="Z738" s="11"/>
      <c r="AA738" s="11"/>
      <c r="AB738" s="11"/>
    </row>
    <row r="739" spans="9:28" ht="15.75" customHeight="1" x14ac:dyDescent="0.2">
      <c r="I739" s="24"/>
      <c r="Z739" s="11"/>
      <c r="AA739" s="11"/>
      <c r="AB739" s="11"/>
    </row>
    <row r="740" spans="9:28" ht="15.75" customHeight="1" x14ac:dyDescent="0.2">
      <c r="I740" s="24"/>
      <c r="Z740" s="11"/>
      <c r="AA740" s="11"/>
      <c r="AB740" s="11"/>
    </row>
    <row r="741" spans="9:28" ht="15.75" customHeight="1" x14ac:dyDescent="0.2">
      <c r="I741" s="24"/>
      <c r="Z741" s="11"/>
      <c r="AA741" s="11"/>
      <c r="AB741" s="11"/>
    </row>
    <row r="742" spans="9:28" ht="15.75" customHeight="1" x14ac:dyDescent="0.2">
      <c r="I742" s="24"/>
      <c r="Z742" s="11"/>
      <c r="AA742" s="11"/>
      <c r="AB742" s="11"/>
    </row>
    <row r="743" spans="9:28" ht="15.75" customHeight="1" x14ac:dyDescent="0.2">
      <c r="I743" s="24"/>
      <c r="Z743" s="11"/>
      <c r="AA743" s="11"/>
      <c r="AB743" s="11"/>
    </row>
    <row r="744" spans="9:28" ht="15.75" customHeight="1" x14ac:dyDescent="0.2">
      <c r="I744" s="24"/>
      <c r="Z744" s="11"/>
      <c r="AA744" s="11"/>
      <c r="AB744" s="11"/>
    </row>
    <row r="745" spans="9:28" ht="15.75" customHeight="1" x14ac:dyDescent="0.2">
      <c r="I745" s="24"/>
      <c r="Z745" s="11"/>
      <c r="AA745" s="11"/>
      <c r="AB745" s="11"/>
    </row>
    <row r="746" spans="9:28" ht="15.75" customHeight="1" x14ac:dyDescent="0.2">
      <c r="I746" s="24"/>
      <c r="Z746" s="11"/>
      <c r="AA746" s="11"/>
      <c r="AB746" s="11"/>
    </row>
    <row r="747" spans="9:28" ht="15.75" customHeight="1" x14ac:dyDescent="0.2">
      <c r="I747" s="24"/>
      <c r="Z747" s="11"/>
      <c r="AA747" s="11"/>
      <c r="AB747" s="11"/>
    </row>
    <row r="748" spans="9:28" ht="15.75" customHeight="1" x14ac:dyDescent="0.2">
      <c r="I748" s="24"/>
      <c r="Z748" s="11"/>
      <c r="AA748" s="11"/>
      <c r="AB748" s="11"/>
    </row>
    <row r="749" spans="9:28" ht="15.75" customHeight="1" x14ac:dyDescent="0.2">
      <c r="I749" s="24"/>
      <c r="Z749" s="11"/>
      <c r="AA749" s="11"/>
      <c r="AB749" s="11"/>
    </row>
    <row r="750" spans="9:28" ht="15.75" customHeight="1" x14ac:dyDescent="0.2">
      <c r="I750" s="24"/>
      <c r="Z750" s="11"/>
      <c r="AA750" s="11"/>
      <c r="AB750" s="11"/>
    </row>
    <row r="751" spans="9:28" ht="15.75" customHeight="1" x14ac:dyDescent="0.2">
      <c r="I751" s="24"/>
      <c r="Z751" s="11"/>
      <c r="AA751" s="11"/>
      <c r="AB751" s="11"/>
    </row>
    <row r="752" spans="9:28" ht="15.75" customHeight="1" x14ac:dyDescent="0.2">
      <c r="I752" s="24"/>
      <c r="Z752" s="11"/>
      <c r="AA752" s="11"/>
      <c r="AB752" s="11"/>
    </row>
    <row r="753" spans="9:28" ht="15.75" customHeight="1" x14ac:dyDescent="0.2">
      <c r="I753" s="24"/>
      <c r="Z753" s="11"/>
      <c r="AA753" s="11"/>
      <c r="AB753" s="11"/>
    </row>
    <row r="754" spans="9:28" ht="15.75" customHeight="1" x14ac:dyDescent="0.2">
      <c r="I754" s="24"/>
      <c r="Z754" s="11"/>
      <c r="AA754" s="11"/>
      <c r="AB754" s="11"/>
    </row>
    <row r="755" spans="9:28" ht="15.75" customHeight="1" x14ac:dyDescent="0.2">
      <c r="I755" s="24"/>
      <c r="Z755" s="11"/>
      <c r="AA755" s="11"/>
      <c r="AB755" s="11"/>
    </row>
    <row r="756" spans="9:28" ht="15.75" customHeight="1" x14ac:dyDescent="0.2">
      <c r="I756" s="24"/>
      <c r="Z756" s="11"/>
      <c r="AA756" s="11"/>
      <c r="AB756" s="11"/>
    </row>
    <row r="757" spans="9:28" ht="15.75" customHeight="1" x14ac:dyDescent="0.2">
      <c r="I757" s="24"/>
      <c r="Z757" s="11"/>
      <c r="AA757" s="11"/>
      <c r="AB757" s="11"/>
    </row>
    <row r="758" spans="9:28" ht="15.75" customHeight="1" x14ac:dyDescent="0.2">
      <c r="I758" s="24"/>
      <c r="Z758" s="11"/>
      <c r="AA758" s="11"/>
      <c r="AB758" s="11"/>
    </row>
    <row r="759" spans="9:28" ht="15.75" customHeight="1" x14ac:dyDescent="0.2">
      <c r="I759" s="24"/>
      <c r="Z759" s="11"/>
      <c r="AA759" s="11"/>
      <c r="AB759" s="11"/>
    </row>
    <row r="760" spans="9:28" ht="15.75" customHeight="1" x14ac:dyDescent="0.2">
      <c r="I760" s="24"/>
      <c r="Z760" s="11"/>
      <c r="AA760" s="11"/>
      <c r="AB760" s="11"/>
    </row>
    <row r="761" spans="9:28" ht="15.75" customHeight="1" x14ac:dyDescent="0.2">
      <c r="I761" s="24"/>
      <c r="Z761" s="11"/>
      <c r="AA761" s="11"/>
      <c r="AB761" s="11"/>
    </row>
    <row r="762" spans="9:28" ht="15.75" customHeight="1" x14ac:dyDescent="0.2">
      <c r="I762" s="24"/>
      <c r="Z762" s="11"/>
      <c r="AA762" s="11"/>
      <c r="AB762" s="11"/>
    </row>
    <row r="763" spans="9:28" ht="15.75" customHeight="1" x14ac:dyDescent="0.2">
      <c r="I763" s="24"/>
      <c r="Z763" s="11"/>
      <c r="AA763" s="11"/>
      <c r="AB763" s="11"/>
    </row>
    <row r="764" spans="9:28" ht="15.75" customHeight="1" x14ac:dyDescent="0.2">
      <c r="I764" s="24"/>
      <c r="Z764" s="11"/>
      <c r="AA764" s="11"/>
      <c r="AB764" s="11"/>
    </row>
    <row r="765" spans="9:28" ht="15.75" customHeight="1" x14ac:dyDescent="0.2">
      <c r="I765" s="24"/>
      <c r="Z765" s="11"/>
      <c r="AA765" s="11"/>
      <c r="AB765" s="11"/>
    </row>
    <row r="766" spans="9:28" ht="15.75" customHeight="1" x14ac:dyDescent="0.2">
      <c r="I766" s="24"/>
      <c r="Z766" s="11"/>
      <c r="AA766" s="11"/>
      <c r="AB766" s="11"/>
    </row>
    <row r="767" spans="9:28" ht="15.75" customHeight="1" x14ac:dyDescent="0.2">
      <c r="I767" s="24"/>
      <c r="Z767" s="11"/>
      <c r="AA767" s="11"/>
      <c r="AB767" s="11"/>
    </row>
    <row r="768" spans="9:28" ht="15.75" customHeight="1" x14ac:dyDescent="0.2">
      <c r="I768" s="24"/>
      <c r="Z768" s="11"/>
      <c r="AA768" s="11"/>
      <c r="AB768" s="11"/>
    </row>
    <row r="769" spans="9:28" ht="15.75" customHeight="1" x14ac:dyDescent="0.2">
      <c r="I769" s="24"/>
      <c r="Z769" s="11"/>
      <c r="AA769" s="11"/>
      <c r="AB769" s="11"/>
    </row>
    <row r="770" spans="9:28" ht="15.75" customHeight="1" x14ac:dyDescent="0.2">
      <c r="I770" s="24"/>
      <c r="Z770" s="11"/>
      <c r="AA770" s="11"/>
      <c r="AB770" s="11"/>
    </row>
    <row r="771" spans="9:28" ht="15.75" customHeight="1" x14ac:dyDescent="0.2">
      <c r="I771" s="24"/>
      <c r="Z771" s="11"/>
      <c r="AA771" s="11"/>
      <c r="AB771" s="11"/>
    </row>
    <row r="772" spans="9:28" ht="15.75" customHeight="1" x14ac:dyDescent="0.2">
      <c r="I772" s="24"/>
      <c r="Z772" s="11"/>
      <c r="AA772" s="11"/>
      <c r="AB772" s="11"/>
    </row>
    <row r="773" spans="9:28" ht="15.75" customHeight="1" x14ac:dyDescent="0.2">
      <c r="I773" s="24"/>
      <c r="Z773" s="11"/>
      <c r="AA773" s="11"/>
      <c r="AB773" s="11"/>
    </row>
    <row r="774" spans="9:28" ht="15.75" customHeight="1" x14ac:dyDescent="0.2">
      <c r="I774" s="24"/>
      <c r="Z774" s="11"/>
      <c r="AA774" s="11"/>
      <c r="AB774" s="11"/>
    </row>
    <row r="775" spans="9:28" ht="15.75" customHeight="1" x14ac:dyDescent="0.2">
      <c r="I775" s="24"/>
      <c r="Z775" s="11"/>
      <c r="AA775" s="11"/>
      <c r="AB775" s="11"/>
    </row>
    <row r="776" spans="9:28" ht="15.75" customHeight="1" x14ac:dyDescent="0.2">
      <c r="I776" s="24"/>
      <c r="Z776" s="11"/>
      <c r="AA776" s="11"/>
      <c r="AB776" s="11"/>
    </row>
    <row r="777" spans="9:28" ht="15.75" customHeight="1" x14ac:dyDescent="0.2">
      <c r="I777" s="24"/>
      <c r="Z777" s="11"/>
      <c r="AA777" s="11"/>
      <c r="AB777" s="11"/>
    </row>
    <row r="778" spans="9:28" ht="15.75" customHeight="1" x14ac:dyDescent="0.2">
      <c r="I778" s="24"/>
      <c r="Z778" s="11"/>
      <c r="AA778" s="11"/>
      <c r="AB778" s="11"/>
    </row>
    <row r="779" spans="9:28" ht="15.75" customHeight="1" x14ac:dyDescent="0.2">
      <c r="I779" s="24"/>
      <c r="Z779" s="11"/>
      <c r="AA779" s="11"/>
      <c r="AB779" s="11"/>
    </row>
    <row r="780" spans="9:28" ht="15.75" customHeight="1" x14ac:dyDescent="0.2">
      <c r="I780" s="24"/>
      <c r="Z780" s="11"/>
      <c r="AA780" s="11"/>
      <c r="AB780" s="11"/>
    </row>
    <row r="781" spans="9:28" ht="15.75" customHeight="1" x14ac:dyDescent="0.2">
      <c r="I781" s="24"/>
      <c r="Z781" s="11"/>
      <c r="AA781" s="11"/>
      <c r="AB781" s="11"/>
    </row>
    <row r="782" spans="9:28" ht="15.75" customHeight="1" x14ac:dyDescent="0.2">
      <c r="I782" s="24"/>
      <c r="Z782" s="11"/>
      <c r="AA782" s="11"/>
      <c r="AB782" s="11"/>
    </row>
    <row r="783" spans="9:28" ht="15.75" customHeight="1" x14ac:dyDescent="0.2">
      <c r="I783" s="24"/>
      <c r="Z783" s="11"/>
      <c r="AA783" s="11"/>
      <c r="AB783" s="11"/>
    </row>
    <row r="784" spans="9:28" ht="15.75" customHeight="1" x14ac:dyDescent="0.2">
      <c r="I784" s="24"/>
      <c r="Z784" s="11"/>
      <c r="AA784" s="11"/>
      <c r="AB784" s="11"/>
    </row>
    <row r="785" spans="9:28" ht="15.75" customHeight="1" x14ac:dyDescent="0.2">
      <c r="I785" s="24"/>
      <c r="Z785" s="11"/>
      <c r="AA785" s="11"/>
      <c r="AB785" s="11"/>
    </row>
    <row r="786" spans="9:28" ht="15.75" customHeight="1" x14ac:dyDescent="0.2">
      <c r="I786" s="24"/>
      <c r="Z786" s="11"/>
      <c r="AA786" s="11"/>
      <c r="AB786" s="11"/>
    </row>
    <row r="787" spans="9:28" ht="15.75" customHeight="1" x14ac:dyDescent="0.2">
      <c r="I787" s="24"/>
      <c r="Z787" s="11"/>
      <c r="AA787" s="11"/>
      <c r="AB787" s="11"/>
    </row>
    <row r="788" spans="9:28" ht="15.75" customHeight="1" x14ac:dyDescent="0.2">
      <c r="I788" s="24"/>
      <c r="Z788" s="11"/>
      <c r="AA788" s="11"/>
      <c r="AB788" s="11"/>
    </row>
    <row r="789" spans="9:28" ht="15.75" customHeight="1" x14ac:dyDescent="0.2">
      <c r="I789" s="24"/>
      <c r="Z789" s="11"/>
      <c r="AA789" s="11"/>
      <c r="AB789" s="11"/>
    </row>
    <row r="790" spans="9:28" ht="15.75" customHeight="1" x14ac:dyDescent="0.2">
      <c r="I790" s="24"/>
      <c r="Z790" s="11"/>
      <c r="AA790" s="11"/>
      <c r="AB790" s="11"/>
    </row>
    <row r="791" spans="9:28" ht="15.75" customHeight="1" x14ac:dyDescent="0.2">
      <c r="I791" s="24"/>
      <c r="Z791" s="11"/>
      <c r="AA791" s="11"/>
      <c r="AB791" s="11"/>
    </row>
    <row r="792" spans="9:28" ht="15.75" customHeight="1" x14ac:dyDescent="0.2">
      <c r="I792" s="24"/>
      <c r="Z792" s="11"/>
      <c r="AA792" s="11"/>
      <c r="AB792" s="11"/>
    </row>
    <row r="793" spans="9:28" ht="15.75" customHeight="1" x14ac:dyDescent="0.2">
      <c r="I793" s="24"/>
      <c r="Z793" s="11"/>
      <c r="AA793" s="11"/>
      <c r="AB793" s="11"/>
    </row>
    <row r="794" spans="9:28" ht="15.75" customHeight="1" x14ac:dyDescent="0.2">
      <c r="I794" s="24"/>
      <c r="Z794" s="11"/>
      <c r="AA794" s="11"/>
      <c r="AB794" s="11"/>
    </row>
    <row r="795" spans="9:28" ht="15.75" customHeight="1" x14ac:dyDescent="0.2">
      <c r="I795" s="24"/>
      <c r="Z795" s="11"/>
      <c r="AA795" s="11"/>
      <c r="AB795" s="11"/>
    </row>
    <row r="796" spans="9:28" ht="15.75" customHeight="1" x14ac:dyDescent="0.2">
      <c r="I796" s="24"/>
      <c r="Z796" s="11"/>
      <c r="AA796" s="11"/>
      <c r="AB796" s="11"/>
    </row>
    <row r="797" spans="9:28" ht="15.75" customHeight="1" x14ac:dyDescent="0.2">
      <c r="I797" s="24"/>
      <c r="Z797" s="11"/>
      <c r="AA797" s="11"/>
      <c r="AB797" s="11"/>
    </row>
    <row r="798" spans="9:28" ht="15.75" customHeight="1" x14ac:dyDescent="0.2">
      <c r="I798" s="24"/>
      <c r="Z798" s="11"/>
      <c r="AA798" s="11"/>
      <c r="AB798" s="11"/>
    </row>
    <row r="799" spans="9:28" ht="15.75" customHeight="1" x14ac:dyDescent="0.2">
      <c r="I799" s="24"/>
      <c r="Z799" s="11"/>
      <c r="AA799" s="11"/>
      <c r="AB799" s="11"/>
    </row>
    <row r="800" spans="9:28" ht="15.75" customHeight="1" x14ac:dyDescent="0.2">
      <c r="I800" s="24"/>
      <c r="Z800" s="11"/>
      <c r="AA800" s="11"/>
      <c r="AB800" s="11"/>
    </row>
    <row r="801" spans="9:28" ht="15.75" customHeight="1" x14ac:dyDescent="0.2">
      <c r="I801" s="24"/>
      <c r="Z801" s="11"/>
      <c r="AA801" s="11"/>
      <c r="AB801" s="11"/>
    </row>
    <row r="802" spans="9:28" ht="15.75" customHeight="1" x14ac:dyDescent="0.2">
      <c r="I802" s="24"/>
      <c r="Z802" s="11"/>
      <c r="AA802" s="11"/>
      <c r="AB802" s="11"/>
    </row>
    <row r="803" spans="9:28" ht="15.75" customHeight="1" x14ac:dyDescent="0.2">
      <c r="I803" s="24"/>
      <c r="Z803" s="11"/>
      <c r="AA803" s="11"/>
      <c r="AB803" s="11"/>
    </row>
    <row r="804" spans="9:28" ht="15.75" customHeight="1" x14ac:dyDescent="0.2">
      <c r="I804" s="24"/>
      <c r="Z804" s="11"/>
      <c r="AA804" s="11"/>
      <c r="AB804" s="11"/>
    </row>
    <row r="805" spans="9:28" ht="15.75" customHeight="1" x14ac:dyDescent="0.2">
      <c r="I805" s="24"/>
      <c r="Z805" s="11"/>
      <c r="AA805" s="11"/>
      <c r="AB805" s="11"/>
    </row>
    <row r="806" spans="9:28" ht="15.75" customHeight="1" x14ac:dyDescent="0.2">
      <c r="I806" s="24"/>
      <c r="Z806" s="11"/>
      <c r="AA806" s="11"/>
      <c r="AB806" s="11"/>
    </row>
    <row r="807" spans="9:28" ht="15.75" customHeight="1" x14ac:dyDescent="0.2">
      <c r="I807" s="24"/>
      <c r="Z807" s="11"/>
      <c r="AA807" s="11"/>
      <c r="AB807" s="11"/>
    </row>
    <row r="808" spans="9:28" ht="15.75" customHeight="1" x14ac:dyDescent="0.2">
      <c r="I808" s="24"/>
      <c r="Z808" s="11"/>
      <c r="AA808" s="11"/>
      <c r="AB808" s="11"/>
    </row>
    <row r="809" spans="9:28" ht="15.75" customHeight="1" x14ac:dyDescent="0.2">
      <c r="I809" s="24"/>
      <c r="Z809" s="11"/>
      <c r="AA809" s="11"/>
      <c r="AB809" s="11"/>
    </row>
    <row r="810" spans="9:28" ht="15.75" customHeight="1" x14ac:dyDescent="0.2">
      <c r="I810" s="24"/>
      <c r="Z810" s="11"/>
      <c r="AA810" s="11"/>
      <c r="AB810" s="11"/>
    </row>
    <row r="811" spans="9:28" ht="15.75" customHeight="1" x14ac:dyDescent="0.2">
      <c r="I811" s="24"/>
      <c r="Z811" s="11"/>
      <c r="AA811" s="11"/>
      <c r="AB811" s="11"/>
    </row>
    <row r="812" spans="9:28" ht="15.75" customHeight="1" x14ac:dyDescent="0.2">
      <c r="I812" s="24"/>
      <c r="Z812" s="11"/>
      <c r="AA812" s="11"/>
      <c r="AB812" s="11"/>
    </row>
    <row r="813" spans="9:28" ht="15.75" customHeight="1" x14ac:dyDescent="0.2">
      <c r="I813" s="24"/>
      <c r="Z813" s="11"/>
      <c r="AA813" s="11"/>
      <c r="AB813" s="11"/>
    </row>
    <row r="814" spans="9:28" ht="15.75" customHeight="1" x14ac:dyDescent="0.2">
      <c r="I814" s="24"/>
      <c r="Z814" s="11"/>
      <c r="AA814" s="11"/>
      <c r="AB814" s="11"/>
    </row>
    <row r="815" spans="9:28" ht="15.75" customHeight="1" x14ac:dyDescent="0.2">
      <c r="I815" s="24"/>
      <c r="Z815" s="11"/>
      <c r="AA815" s="11"/>
      <c r="AB815" s="11"/>
    </row>
    <row r="816" spans="9:28" ht="15.75" customHeight="1" x14ac:dyDescent="0.2">
      <c r="I816" s="24"/>
      <c r="Z816" s="11"/>
      <c r="AA816" s="11"/>
      <c r="AB816" s="11"/>
    </row>
    <row r="817" spans="9:28" ht="15.75" customHeight="1" x14ac:dyDescent="0.2">
      <c r="I817" s="24"/>
      <c r="Z817" s="11"/>
      <c r="AA817" s="11"/>
      <c r="AB817" s="11"/>
    </row>
    <row r="818" spans="9:28" ht="15.75" customHeight="1" x14ac:dyDescent="0.2">
      <c r="I818" s="24"/>
      <c r="Z818" s="11"/>
      <c r="AA818" s="11"/>
      <c r="AB818" s="11"/>
    </row>
    <row r="819" spans="9:28" ht="15.75" customHeight="1" x14ac:dyDescent="0.2">
      <c r="I819" s="24"/>
      <c r="Z819" s="11"/>
      <c r="AA819" s="11"/>
      <c r="AB819" s="11"/>
    </row>
    <row r="820" spans="9:28" ht="15.75" customHeight="1" x14ac:dyDescent="0.2">
      <c r="I820" s="24"/>
      <c r="Z820" s="11"/>
      <c r="AA820" s="11"/>
      <c r="AB820" s="11"/>
    </row>
    <row r="821" spans="9:28" ht="15.75" customHeight="1" x14ac:dyDescent="0.2">
      <c r="I821" s="24"/>
      <c r="Z821" s="11"/>
      <c r="AA821" s="11"/>
      <c r="AB821" s="11"/>
    </row>
    <row r="822" spans="9:28" ht="15.75" customHeight="1" x14ac:dyDescent="0.2">
      <c r="I822" s="24"/>
      <c r="Z822" s="11"/>
      <c r="AA822" s="11"/>
      <c r="AB822" s="11"/>
    </row>
    <row r="823" spans="9:28" ht="15.75" customHeight="1" x14ac:dyDescent="0.2">
      <c r="I823" s="24"/>
      <c r="Z823" s="11"/>
      <c r="AA823" s="11"/>
      <c r="AB823" s="11"/>
    </row>
    <row r="824" spans="9:28" ht="15.75" customHeight="1" x14ac:dyDescent="0.2">
      <c r="I824" s="24"/>
      <c r="Z824" s="11"/>
      <c r="AA824" s="11"/>
      <c r="AB824" s="11"/>
    </row>
    <row r="825" spans="9:28" ht="15.75" customHeight="1" x14ac:dyDescent="0.2">
      <c r="I825" s="24"/>
      <c r="Z825" s="11"/>
      <c r="AA825" s="11"/>
      <c r="AB825" s="11"/>
    </row>
    <row r="826" spans="9:28" ht="15.75" customHeight="1" x14ac:dyDescent="0.2">
      <c r="I826" s="24"/>
      <c r="Z826" s="11"/>
      <c r="AA826" s="11"/>
      <c r="AB826" s="11"/>
    </row>
    <row r="827" spans="9:28" ht="15.75" customHeight="1" x14ac:dyDescent="0.2">
      <c r="I827" s="24"/>
      <c r="Z827" s="11"/>
      <c r="AA827" s="11"/>
      <c r="AB827" s="11"/>
    </row>
    <row r="828" spans="9:28" ht="15.75" customHeight="1" x14ac:dyDescent="0.2">
      <c r="I828" s="24"/>
      <c r="Z828" s="11"/>
      <c r="AA828" s="11"/>
      <c r="AB828" s="11"/>
    </row>
    <row r="829" spans="9:28" ht="15.75" customHeight="1" x14ac:dyDescent="0.2">
      <c r="I829" s="24"/>
      <c r="Z829" s="11"/>
      <c r="AA829" s="11"/>
      <c r="AB829" s="11"/>
    </row>
    <row r="830" spans="9:28" ht="15.75" customHeight="1" x14ac:dyDescent="0.2">
      <c r="I830" s="24"/>
      <c r="Z830" s="11"/>
      <c r="AA830" s="11"/>
      <c r="AB830" s="11"/>
    </row>
    <row r="831" spans="9:28" ht="15.75" customHeight="1" x14ac:dyDescent="0.2">
      <c r="I831" s="24"/>
      <c r="Z831" s="11"/>
      <c r="AA831" s="11"/>
      <c r="AB831" s="11"/>
    </row>
    <row r="832" spans="9:28" ht="15.75" customHeight="1" x14ac:dyDescent="0.2">
      <c r="I832" s="24"/>
      <c r="Z832" s="11"/>
      <c r="AA832" s="11"/>
      <c r="AB832" s="11"/>
    </row>
    <row r="833" spans="9:28" ht="15.75" customHeight="1" x14ac:dyDescent="0.2">
      <c r="I833" s="24"/>
      <c r="Z833" s="11"/>
      <c r="AA833" s="11"/>
      <c r="AB833" s="11"/>
    </row>
    <row r="834" spans="9:28" ht="15.75" customHeight="1" x14ac:dyDescent="0.2">
      <c r="I834" s="24"/>
      <c r="Z834" s="11"/>
      <c r="AA834" s="11"/>
      <c r="AB834" s="11"/>
    </row>
    <row r="835" spans="9:28" ht="15.75" customHeight="1" x14ac:dyDescent="0.2">
      <c r="I835" s="24"/>
      <c r="Z835" s="11"/>
      <c r="AA835" s="11"/>
      <c r="AB835" s="11"/>
    </row>
    <row r="836" spans="9:28" ht="15.75" customHeight="1" x14ac:dyDescent="0.2">
      <c r="I836" s="24"/>
      <c r="Z836" s="11"/>
      <c r="AA836" s="11"/>
      <c r="AB836" s="11"/>
    </row>
    <row r="837" spans="9:28" ht="15.75" customHeight="1" x14ac:dyDescent="0.2">
      <c r="I837" s="24"/>
      <c r="Z837" s="11"/>
      <c r="AA837" s="11"/>
      <c r="AB837" s="11"/>
    </row>
    <row r="838" spans="9:28" ht="15.75" customHeight="1" x14ac:dyDescent="0.2">
      <c r="I838" s="24"/>
      <c r="Z838" s="11"/>
      <c r="AA838" s="11"/>
      <c r="AB838" s="11"/>
    </row>
    <row r="839" spans="9:28" ht="15.75" customHeight="1" x14ac:dyDescent="0.2">
      <c r="I839" s="24"/>
      <c r="Z839" s="11"/>
      <c r="AA839" s="11"/>
      <c r="AB839" s="11"/>
    </row>
    <row r="840" spans="9:28" ht="15.75" customHeight="1" x14ac:dyDescent="0.2">
      <c r="I840" s="24"/>
      <c r="Z840" s="11"/>
      <c r="AA840" s="11"/>
      <c r="AB840" s="11"/>
    </row>
    <row r="841" spans="9:28" ht="15.75" customHeight="1" x14ac:dyDescent="0.2">
      <c r="I841" s="24"/>
      <c r="Z841" s="11"/>
      <c r="AA841" s="11"/>
      <c r="AB841" s="11"/>
    </row>
    <row r="842" spans="9:28" ht="15.75" customHeight="1" x14ac:dyDescent="0.2">
      <c r="I842" s="24"/>
      <c r="Z842" s="11"/>
      <c r="AA842" s="11"/>
      <c r="AB842" s="11"/>
    </row>
    <row r="843" spans="9:28" ht="15.75" customHeight="1" x14ac:dyDescent="0.2">
      <c r="I843" s="24"/>
      <c r="Z843" s="11"/>
      <c r="AA843" s="11"/>
      <c r="AB843" s="11"/>
    </row>
    <row r="844" spans="9:28" ht="15.75" customHeight="1" x14ac:dyDescent="0.2">
      <c r="I844" s="24"/>
      <c r="Z844" s="11"/>
      <c r="AA844" s="11"/>
      <c r="AB844" s="11"/>
    </row>
    <row r="845" spans="9:28" ht="15.75" customHeight="1" x14ac:dyDescent="0.2">
      <c r="I845" s="24"/>
      <c r="Z845" s="11"/>
      <c r="AA845" s="11"/>
      <c r="AB845" s="11"/>
    </row>
    <row r="846" spans="9:28" ht="15.75" customHeight="1" x14ac:dyDescent="0.2">
      <c r="I846" s="24"/>
      <c r="Z846" s="11"/>
      <c r="AA846" s="11"/>
      <c r="AB846" s="11"/>
    </row>
    <row r="847" spans="9:28" ht="15.75" customHeight="1" x14ac:dyDescent="0.2">
      <c r="I847" s="24"/>
      <c r="Z847" s="11"/>
      <c r="AA847" s="11"/>
      <c r="AB847" s="11"/>
    </row>
    <row r="848" spans="9:28" ht="15.75" customHeight="1" x14ac:dyDescent="0.2">
      <c r="I848" s="24"/>
      <c r="Z848" s="11"/>
      <c r="AA848" s="11"/>
      <c r="AB848" s="11"/>
    </row>
    <row r="849" spans="9:28" ht="15.75" customHeight="1" x14ac:dyDescent="0.2">
      <c r="I849" s="24"/>
      <c r="Z849" s="11"/>
      <c r="AA849" s="11"/>
      <c r="AB849" s="11"/>
    </row>
    <row r="850" spans="9:28" ht="15.75" customHeight="1" x14ac:dyDescent="0.2">
      <c r="I850" s="24"/>
      <c r="Z850" s="11"/>
      <c r="AA850" s="11"/>
      <c r="AB850" s="11"/>
    </row>
    <row r="851" spans="9:28" ht="15.75" customHeight="1" x14ac:dyDescent="0.2">
      <c r="I851" s="24"/>
      <c r="Z851" s="11"/>
      <c r="AA851" s="11"/>
      <c r="AB851" s="11"/>
    </row>
    <row r="852" spans="9:28" ht="15.75" customHeight="1" x14ac:dyDescent="0.2">
      <c r="I852" s="24"/>
      <c r="Z852" s="11"/>
      <c r="AA852" s="11"/>
      <c r="AB852" s="11"/>
    </row>
    <row r="853" spans="9:28" ht="15.75" customHeight="1" x14ac:dyDescent="0.2">
      <c r="I853" s="24"/>
      <c r="Z853" s="11"/>
      <c r="AA853" s="11"/>
      <c r="AB853" s="11"/>
    </row>
    <row r="854" spans="9:28" ht="15.75" customHeight="1" x14ac:dyDescent="0.2">
      <c r="I854" s="24"/>
      <c r="Z854" s="11"/>
      <c r="AA854" s="11"/>
      <c r="AB854" s="11"/>
    </row>
    <row r="855" spans="9:28" ht="15.75" customHeight="1" x14ac:dyDescent="0.2">
      <c r="I855" s="24"/>
      <c r="Z855" s="11"/>
      <c r="AA855" s="11"/>
      <c r="AB855" s="11"/>
    </row>
    <row r="856" spans="9:28" ht="15.75" customHeight="1" x14ac:dyDescent="0.2">
      <c r="I856" s="24"/>
      <c r="Z856" s="11"/>
      <c r="AA856" s="11"/>
      <c r="AB856" s="11"/>
    </row>
    <row r="857" spans="9:28" ht="15.75" customHeight="1" x14ac:dyDescent="0.2">
      <c r="I857" s="24"/>
      <c r="Z857" s="11"/>
      <c r="AA857" s="11"/>
      <c r="AB857" s="11"/>
    </row>
    <row r="858" spans="9:28" ht="15.75" customHeight="1" x14ac:dyDescent="0.2">
      <c r="I858" s="24"/>
      <c r="Z858" s="11"/>
      <c r="AA858" s="11"/>
      <c r="AB858" s="11"/>
    </row>
    <row r="859" spans="9:28" ht="15.75" customHeight="1" x14ac:dyDescent="0.2">
      <c r="I859" s="24"/>
      <c r="Z859" s="11"/>
      <c r="AA859" s="11"/>
      <c r="AB859" s="11"/>
    </row>
    <row r="860" spans="9:28" ht="15.75" customHeight="1" x14ac:dyDescent="0.2">
      <c r="I860" s="24"/>
      <c r="Z860" s="11"/>
      <c r="AA860" s="11"/>
      <c r="AB860" s="11"/>
    </row>
    <row r="861" spans="9:28" ht="15.75" customHeight="1" x14ac:dyDescent="0.2">
      <c r="I861" s="24"/>
      <c r="Z861" s="11"/>
      <c r="AA861" s="11"/>
      <c r="AB861" s="11"/>
    </row>
    <row r="862" spans="9:28" ht="15.75" customHeight="1" x14ac:dyDescent="0.2">
      <c r="I862" s="24"/>
      <c r="Z862" s="11"/>
      <c r="AA862" s="11"/>
      <c r="AB862" s="11"/>
    </row>
    <row r="863" spans="9:28" ht="15.75" customHeight="1" x14ac:dyDescent="0.2">
      <c r="I863" s="24"/>
      <c r="Z863" s="11"/>
      <c r="AA863" s="11"/>
      <c r="AB863" s="11"/>
    </row>
    <row r="864" spans="9:28" ht="15.75" customHeight="1" x14ac:dyDescent="0.2">
      <c r="I864" s="24"/>
      <c r="Z864" s="11"/>
      <c r="AA864" s="11"/>
      <c r="AB864" s="11"/>
    </row>
    <row r="865" spans="9:28" ht="15.75" customHeight="1" x14ac:dyDescent="0.2">
      <c r="I865" s="24"/>
      <c r="Z865" s="11"/>
      <c r="AA865" s="11"/>
      <c r="AB865" s="11"/>
    </row>
    <row r="866" spans="9:28" ht="15.75" customHeight="1" x14ac:dyDescent="0.2">
      <c r="I866" s="24"/>
      <c r="Z866" s="11"/>
      <c r="AA866" s="11"/>
      <c r="AB866" s="11"/>
    </row>
    <row r="867" spans="9:28" ht="15.75" customHeight="1" x14ac:dyDescent="0.2">
      <c r="I867" s="24"/>
      <c r="Z867" s="11"/>
      <c r="AA867" s="11"/>
      <c r="AB867" s="11"/>
    </row>
    <row r="868" spans="9:28" ht="15.75" customHeight="1" x14ac:dyDescent="0.2">
      <c r="I868" s="24"/>
      <c r="Z868" s="11"/>
      <c r="AA868" s="11"/>
      <c r="AB868" s="11"/>
    </row>
    <row r="869" spans="9:28" ht="15.75" customHeight="1" x14ac:dyDescent="0.2">
      <c r="I869" s="24"/>
      <c r="Z869" s="11"/>
      <c r="AA869" s="11"/>
      <c r="AB869" s="11"/>
    </row>
    <row r="870" spans="9:28" ht="15.75" customHeight="1" x14ac:dyDescent="0.2">
      <c r="I870" s="24"/>
      <c r="Z870" s="11"/>
      <c r="AA870" s="11"/>
      <c r="AB870" s="11"/>
    </row>
    <row r="871" spans="9:28" ht="15.75" customHeight="1" x14ac:dyDescent="0.2">
      <c r="I871" s="24"/>
      <c r="Z871" s="11"/>
      <c r="AA871" s="11"/>
      <c r="AB871" s="11"/>
    </row>
    <row r="872" spans="9:28" ht="15.75" customHeight="1" x14ac:dyDescent="0.2">
      <c r="I872" s="24"/>
      <c r="Z872" s="11"/>
      <c r="AA872" s="11"/>
      <c r="AB872" s="11"/>
    </row>
    <row r="873" spans="9:28" ht="15.75" customHeight="1" x14ac:dyDescent="0.2">
      <c r="I873" s="24"/>
      <c r="Z873" s="11"/>
      <c r="AA873" s="11"/>
      <c r="AB873" s="11"/>
    </row>
    <row r="874" spans="9:28" ht="15.75" customHeight="1" x14ac:dyDescent="0.2">
      <c r="I874" s="24"/>
      <c r="Z874" s="11"/>
      <c r="AA874" s="11"/>
      <c r="AB874" s="11"/>
    </row>
    <row r="875" spans="9:28" ht="15.75" customHeight="1" x14ac:dyDescent="0.2">
      <c r="I875" s="24"/>
      <c r="Z875" s="11"/>
      <c r="AA875" s="11"/>
      <c r="AB875" s="11"/>
    </row>
    <row r="876" spans="9:28" ht="15.75" customHeight="1" x14ac:dyDescent="0.2">
      <c r="I876" s="24"/>
      <c r="Z876" s="11"/>
      <c r="AA876" s="11"/>
      <c r="AB876" s="11"/>
    </row>
    <row r="877" spans="9:28" ht="15.75" customHeight="1" x14ac:dyDescent="0.2">
      <c r="I877" s="24"/>
      <c r="Z877" s="11"/>
      <c r="AA877" s="11"/>
      <c r="AB877" s="11"/>
    </row>
    <row r="878" spans="9:28" ht="15.75" customHeight="1" x14ac:dyDescent="0.2">
      <c r="I878" s="24"/>
      <c r="Z878" s="11"/>
      <c r="AA878" s="11"/>
      <c r="AB878" s="11"/>
    </row>
    <row r="879" spans="9:28" ht="15.75" customHeight="1" x14ac:dyDescent="0.2">
      <c r="I879" s="24"/>
      <c r="Z879" s="11"/>
      <c r="AA879" s="11"/>
      <c r="AB879" s="11"/>
    </row>
    <row r="880" spans="9:28" ht="15.75" customHeight="1" x14ac:dyDescent="0.2">
      <c r="I880" s="24"/>
      <c r="Z880" s="11"/>
      <c r="AA880" s="11"/>
      <c r="AB880" s="11"/>
    </row>
    <row r="881" spans="9:28" ht="15.75" customHeight="1" x14ac:dyDescent="0.2">
      <c r="I881" s="24"/>
      <c r="Z881" s="11"/>
      <c r="AA881" s="11"/>
      <c r="AB881" s="11"/>
    </row>
    <row r="882" spans="9:28" ht="15.75" customHeight="1" x14ac:dyDescent="0.2">
      <c r="I882" s="24"/>
      <c r="Z882" s="11"/>
      <c r="AA882" s="11"/>
      <c r="AB882" s="11"/>
    </row>
    <row r="883" spans="9:28" ht="15.75" customHeight="1" x14ac:dyDescent="0.2">
      <c r="I883" s="24"/>
      <c r="Z883" s="11"/>
      <c r="AA883" s="11"/>
      <c r="AB883" s="11"/>
    </row>
    <row r="884" spans="9:28" ht="15.75" customHeight="1" x14ac:dyDescent="0.2">
      <c r="I884" s="24"/>
      <c r="Z884" s="11"/>
      <c r="AA884" s="11"/>
      <c r="AB884" s="11"/>
    </row>
    <row r="885" spans="9:28" ht="15.75" customHeight="1" x14ac:dyDescent="0.2">
      <c r="I885" s="24"/>
      <c r="Z885" s="11"/>
      <c r="AA885" s="11"/>
      <c r="AB885" s="11"/>
    </row>
    <row r="886" spans="9:28" ht="15.75" customHeight="1" x14ac:dyDescent="0.2">
      <c r="I886" s="24"/>
      <c r="Z886" s="11"/>
      <c r="AA886" s="11"/>
      <c r="AB886" s="11"/>
    </row>
    <row r="887" spans="9:28" ht="15.75" customHeight="1" x14ac:dyDescent="0.2">
      <c r="I887" s="24"/>
      <c r="Z887" s="11"/>
      <c r="AA887" s="11"/>
      <c r="AB887" s="11"/>
    </row>
    <row r="888" spans="9:28" ht="15.75" customHeight="1" x14ac:dyDescent="0.2">
      <c r="I888" s="24"/>
      <c r="Z888" s="11"/>
      <c r="AA888" s="11"/>
      <c r="AB888" s="11"/>
    </row>
    <row r="889" spans="9:28" ht="15.75" customHeight="1" x14ac:dyDescent="0.2">
      <c r="I889" s="24"/>
      <c r="Z889" s="11"/>
      <c r="AA889" s="11"/>
      <c r="AB889" s="11"/>
    </row>
    <row r="890" spans="9:28" ht="15.75" customHeight="1" x14ac:dyDescent="0.2">
      <c r="I890" s="24"/>
      <c r="Z890" s="11"/>
      <c r="AA890" s="11"/>
      <c r="AB890" s="11"/>
    </row>
    <row r="891" spans="9:28" ht="15.75" customHeight="1" x14ac:dyDescent="0.2">
      <c r="I891" s="24"/>
      <c r="Z891" s="11"/>
      <c r="AA891" s="11"/>
      <c r="AB891" s="11"/>
    </row>
    <row r="892" spans="9:28" ht="15.75" customHeight="1" x14ac:dyDescent="0.2">
      <c r="I892" s="24"/>
      <c r="Z892" s="11"/>
      <c r="AA892" s="11"/>
      <c r="AB892" s="11"/>
    </row>
    <row r="893" spans="9:28" ht="15.75" customHeight="1" x14ac:dyDescent="0.2">
      <c r="I893" s="24"/>
      <c r="Z893" s="11"/>
      <c r="AA893" s="11"/>
      <c r="AB893" s="11"/>
    </row>
    <row r="894" spans="9:28" ht="15.75" customHeight="1" x14ac:dyDescent="0.2">
      <c r="I894" s="24"/>
      <c r="Z894" s="11"/>
      <c r="AA894" s="11"/>
      <c r="AB894" s="11"/>
    </row>
    <row r="895" spans="9:28" ht="15.75" customHeight="1" x14ac:dyDescent="0.2">
      <c r="I895" s="24"/>
      <c r="Z895" s="11"/>
      <c r="AA895" s="11"/>
      <c r="AB895" s="11"/>
    </row>
    <row r="896" spans="9:28" ht="15.75" customHeight="1" x14ac:dyDescent="0.2">
      <c r="I896" s="24"/>
      <c r="Z896" s="11"/>
      <c r="AA896" s="11"/>
      <c r="AB896" s="11"/>
    </row>
    <row r="897" spans="9:28" ht="15.75" customHeight="1" x14ac:dyDescent="0.2">
      <c r="I897" s="24"/>
      <c r="Z897" s="11"/>
      <c r="AA897" s="11"/>
      <c r="AB897" s="11"/>
    </row>
    <row r="898" spans="9:28" ht="15.75" customHeight="1" x14ac:dyDescent="0.2">
      <c r="I898" s="24"/>
      <c r="Z898" s="11"/>
      <c r="AA898" s="11"/>
      <c r="AB898" s="11"/>
    </row>
    <row r="899" spans="9:28" ht="15.75" customHeight="1" x14ac:dyDescent="0.2">
      <c r="I899" s="24"/>
      <c r="Z899" s="11"/>
      <c r="AA899" s="11"/>
      <c r="AB899" s="11"/>
    </row>
    <row r="900" spans="9:28" ht="15.75" customHeight="1" x14ac:dyDescent="0.2">
      <c r="I900" s="24"/>
      <c r="Z900" s="11"/>
      <c r="AA900" s="11"/>
      <c r="AB900" s="11"/>
    </row>
    <row r="901" spans="9:28" ht="15.75" customHeight="1" x14ac:dyDescent="0.2">
      <c r="I901" s="24"/>
      <c r="Z901" s="11"/>
      <c r="AA901" s="11"/>
      <c r="AB901" s="11"/>
    </row>
    <row r="902" spans="9:28" ht="15.75" customHeight="1" x14ac:dyDescent="0.2">
      <c r="I902" s="24"/>
      <c r="Z902" s="11"/>
      <c r="AA902" s="11"/>
      <c r="AB902" s="11"/>
    </row>
    <row r="903" spans="9:28" ht="15.75" customHeight="1" x14ac:dyDescent="0.2">
      <c r="I903" s="24"/>
      <c r="Z903" s="11"/>
      <c r="AA903" s="11"/>
      <c r="AB903" s="11"/>
    </row>
    <row r="904" spans="9:28" ht="15.75" customHeight="1" x14ac:dyDescent="0.2">
      <c r="I904" s="24"/>
      <c r="Z904" s="11"/>
      <c r="AA904" s="11"/>
      <c r="AB904" s="11"/>
    </row>
    <row r="905" spans="9:28" ht="15.75" customHeight="1" x14ac:dyDescent="0.2">
      <c r="I905" s="24"/>
      <c r="Z905" s="11"/>
      <c r="AA905" s="11"/>
      <c r="AB905" s="11"/>
    </row>
    <row r="906" spans="9:28" ht="15.75" customHeight="1" x14ac:dyDescent="0.2">
      <c r="I906" s="24"/>
      <c r="Z906" s="11"/>
      <c r="AA906" s="11"/>
      <c r="AB906" s="11"/>
    </row>
    <row r="907" spans="9:28" ht="15.75" customHeight="1" x14ac:dyDescent="0.2">
      <c r="I907" s="24"/>
      <c r="Z907" s="11"/>
      <c r="AA907" s="11"/>
      <c r="AB907" s="11"/>
    </row>
    <row r="908" spans="9:28" ht="15.75" customHeight="1" x14ac:dyDescent="0.2">
      <c r="I908" s="24"/>
      <c r="Z908" s="11"/>
      <c r="AA908" s="11"/>
      <c r="AB908" s="11"/>
    </row>
    <row r="909" spans="9:28" ht="15.75" customHeight="1" x14ac:dyDescent="0.2">
      <c r="I909" s="24"/>
      <c r="Z909" s="11"/>
      <c r="AA909" s="11"/>
      <c r="AB909" s="11"/>
    </row>
    <row r="910" spans="9:28" ht="15.75" customHeight="1" x14ac:dyDescent="0.2">
      <c r="I910" s="24"/>
      <c r="Z910" s="11"/>
      <c r="AA910" s="11"/>
      <c r="AB910" s="11"/>
    </row>
    <row r="911" spans="9:28" ht="15.75" customHeight="1" x14ac:dyDescent="0.2">
      <c r="I911" s="24"/>
      <c r="Z911" s="11"/>
      <c r="AA911" s="11"/>
      <c r="AB911" s="11"/>
    </row>
    <row r="912" spans="9:28" ht="15.75" customHeight="1" x14ac:dyDescent="0.2">
      <c r="I912" s="24"/>
      <c r="Z912" s="11"/>
      <c r="AA912" s="11"/>
      <c r="AB912" s="11"/>
    </row>
    <row r="913" spans="9:28" ht="15.75" customHeight="1" x14ac:dyDescent="0.2">
      <c r="I913" s="24"/>
      <c r="Z913" s="11"/>
      <c r="AA913" s="11"/>
      <c r="AB913" s="11"/>
    </row>
    <row r="914" spans="9:28" ht="15.75" customHeight="1" x14ac:dyDescent="0.2">
      <c r="I914" s="24"/>
      <c r="Z914" s="11"/>
      <c r="AA914" s="11"/>
      <c r="AB914" s="11"/>
    </row>
    <row r="915" spans="9:28" ht="15.75" customHeight="1" x14ac:dyDescent="0.2">
      <c r="I915" s="24"/>
      <c r="Z915" s="11"/>
      <c r="AA915" s="11"/>
      <c r="AB915" s="11"/>
    </row>
    <row r="916" spans="9:28" ht="15.75" customHeight="1" x14ac:dyDescent="0.2">
      <c r="I916" s="24"/>
      <c r="Z916" s="11"/>
      <c r="AA916" s="11"/>
      <c r="AB916" s="11"/>
    </row>
    <row r="917" spans="9:28" ht="15.75" customHeight="1" x14ac:dyDescent="0.2">
      <c r="I917" s="24"/>
      <c r="Z917" s="11"/>
      <c r="AA917" s="11"/>
      <c r="AB917" s="11"/>
    </row>
    <row r="918" spans="9:28" ht="15.75" customHeight="1" x14ac:dyDescent="0.2">
      <c r="I918" s="24"/>
      <c r="Z918" s="11"/>
      <c r="AA918" s="11"/>
      <c r="AB918" s="11"/>
    </row>
    <row r="919" spans="9:28" ht="15.75" customHeight="1" x14ac:dyDescent="0.2">
      <c r="I919" s="24"/>
      <c r="Z919" s="11"/>
      <c r="AA919" s="11"/>
      <c r="AB919" s="11"/>
    </row>
    <row r="920" spans="9:28" ht="15.75" customHeight="1" x14ac:dyDescent="0.2">
      <c r="I920" s="24"/>
      <c r="Z920" s="11"/>
      <c r="AA920" s="11"/>
      <c r="AB920" s="11"/>
    </row>
    <row r="921" spans="9:28" ht="15.75" customHeight="1" x14ac:dyDescent="0.2">
      <c r="I921" s="24"/>
      <c r="Z921" s="11"/>
      <c r="AA921" s="11"/>
      <c r="AB921" s="11"/>
    </row>
    <row r="922" spans="9:28" ht="15.75" customHeight="1" x14ac:dyDescent="0.2">
      <c r="I922" s="24"/>
      <c r="Z922" s="11"/>
      <c r="AA922" s="11"/>
      <c r="AB922" s="11"/>
    </row>
    <row r="923" spans="9:28" ht="15.75" customHeight="1" x14ac:dyDescent="0.2">
      <c r="I923" s="24"/>
      <c r="Z923" s="11"/>
      <c r="AA923" s="11"/>
      <c r="AB923" s="11"/>
    </row>
    <row r="924" spans="9:28" ht="15.75" customHeight="1" x14ac:dyDescent="0.2">
      <c r="I924" s="24"/>
      <c r="Z924" s="11"/>
      <c r="AA924" s="11"/>
      <c r="AB924" s="11"/>
    </row>
    <row r="925" spans="9:28" ht="15.75" customHeight="1" x14ac:dyDescent="0.2">
      <c r="I925" s="24"/>
      <c r="Z925" s="11"/>
      <c r="AA925" s="11"/>
      <c r="AB925" s="11"/>
    </row>
    <row r="926" spans="9:28" ht="15.75" customHeight="1" x14ac:dyDescent="0.2">
      <c r="I926" s="24"/>
      <c r="Z926" s="11"/>
      <c r="AA926" s="11"/>
      <c r="AB926" s="11"/>
    </row>
    <row r="927" spans="9:28" ht="15.75" customHeight="1" x14ac:dyDescent="0.2">
      <c r="I927" s="24"/>
      <c r="Z927" s="11"/>
      <c r="AA927" s="11"/>
      <c r="AB927" s="11"/>
    </row>
    <row r="928" spans="9:28" ht="15.75" customHeight="1" x14ac:dyDescent="0.2">
      <c r="I928" s="24"/>
      <c r="Z928" s="11"/>
      <c r="AA928" s="11"/>
      <c r="AB928" s="11"/>
    </row>
    <row r="929" spans="9:28" ht="15.75" customHeight="1" x14ac:dyDescent="0.2">
      <c r="I929" s="24"/>
      <c r="Z929" s="11"/>
      <c r="AA929" s="11"/>
      <c r="AB929" s="11"/>
    </row>
    <row r="930" spans="9:28" ht="15.75" customHeight="1" x14ac:dyDescent="0.2">
      <c r="I930" s="24"/>
      <c r="Z930" s="11"/>
      <c r="AA930" s="11"/>
      <c r="AB930" s="11"/>
    </row>
    <row r="931" spans="9:28" ht="15.75" customHeight="1" x14ac:dyDescent="0.2">
      <c r="I931" s="24"/>
      <c r="Z931" s="11"/>
      <c r="AA931" s="11"/>
      <c r="AB931" s="11"/>
    </row>
    <row r="932" spans="9:28" ht="15.75" customHeight="1" x14ac:dyDescent="0.2">
      <c r="I932" s="24"/>
      <c r="Z932" s="11"/>
      <c r="AA932" s="11"/>
      <c r="AB932" s="11"/>
    </row>
    <row r="933" spans="9:28" ht="15.75" customHeight="1" x14ac:dyDescent="0.2">
      <c r="I933" s="24"/>
      <c r="Z933" s="11"/>
      <c r="AA933" s="11"/>
      <c r="AB933" s="11"/>
    </row>
    <row r="934" spans="9:28" ht="15.75" customHeight="1" x14ac:dyDescent="0.2">
      <c r="I934" s="24"/>
      <c r="Z934" s="11"/>
      <c r="AA934" s="11"/>
      <c r="AB934" s="11"/>
    </row>
    <row r="935" spans="9:28" ht="15.75" customHeight="1" x14ac:dyDescent="0.2">
      <c r="I935" s="24"/>
      <c r="Z935" s="11"/>
      <c r="AA935" s="11"/>
      <c r="AB935" s="11"/>
    </row>
    <row r="936" spans="9:28" ht="15.75" customHeight="1" x14ac:dyDescent="0.2">
      <c r="I936" s="24"/>
      <c r="Z936" s="11"/>
      <c r="AA936" s="11"/>
      <c r="AB936" s="11"/>
    </row>
    <row r="937" spans="9:28" ht="15.75" customHeight="1" x14ac:dyDescent="0.2">
      <c r="I937" s="24"/>
      <c r="Z937" s="11"/>
      <c r="AA937" s="11"/>
      <c r="AB937" s="11"/>
    </row>
    <row r="938" spans="9:28" ht="15.75" customHeight="1" x14ac:dyDescent="0.2">
      <c r="I938" s="24"/>
      <c r="Z938" s="11"/>
      <c r="AA938" s="11"/>
      <c r="AB938" s="11"/>
    </row>
    <row r="939" spans="9:28" ht="15.75" customHeight="1" x14ac:dyDescent="0.2">
      <c r="I939" s="24"/>
      <c r="Z939" s="11"/>
      <c r="AA939" s="11"/>
      <c r="AB939" s="11"/>
    </row>
    <row r="940" spans="9:28" ht="15.75" customHeight="1" x14ac:dyDescent="0.2">
      <c r="I940" s="24"/>
      <c r="Z940" s="11"/>
      <c r="AA940" s="11"/>
      <c r="AB940" s="11"/>
    </row>
    <row r="941" spans="9:28" ht="15.75" customHeight="1" x14ac:dyDescent="0.2">
      <c r="I941" s="24"/>
      <c r="Z941" s="11"/>
      <c r="AA941" s="11"/>
      <c r="AB941" s="11"/>
    </row>
    <row r="942" spans="9:28" ht="15.75" customHeight="1" x14ac:dyDescent="0.2">
      <c r="I942" s="24"/>
      <c r="Z942" s="11"/>
      <c r="AA942" s="11"/>
      <c r="AB942" s="11"/>
    </row>
    <row r="943" spans="9:28" ht="15.75" customHeight="1" x14ac:dyDescent="0.2">
      <c r="I943" s="24"/>
      <c r="Z943" s="11"/>
      <c r="AA943" s="11"/>
      <c r="AB943" s="11"/>
    </row>
    <row r="944" spans="9:28" ht="15.75" customHeight="1" x14ac:dyDescent="0.2">
      <c r="I944" s="24"/>
      <c r="Z944" s="11"/>
      <c r="AA944" s="11"/>
      <c r="AB944" s="11"/>
    </row>
    <row r="945" spans="9:28" ht="15.75" customHeight="1" x14ac:dyDescent="0.2">
      <c r="I945" s="24"/>
      <c r="Z945" s="11"/>
      <c r="AA945" s="11"/>
      <c r="AB945" s="11"/>
    </row>
    <row r="946" spans="9:28" ht="15.75" customHeight="1" x14ac:dyDescent="0.2">
      <c r="I946" s="24"/>
      <c r="Z946" s="11"/>
      <c r="AA946" s="11"/>
      <c r="AB946" s="11"/>
    </row>
    <row r="947" spans="9:28" ht="15.75" customHeight="1" x14ac:dyDescent="0.2">
      <c r="I947" s="24"/>
      <c r="Z947" s="11"/>
      <c r="AA947" s="11"/>
      <c r="AB947" s="11"/>
    </row>
    <row r="948" spans="9:28" ht="15.75" customHeight="1" x14ac:dyDescent="0.2">
      <c r="I948" s="24"/>
      <c r="Z948" s="11"/>
      <c r="AA948" s="11"/>
      <c r="AB948" s="11"/>
    </row>
    <row r="949" spans="9:28" ht="15.75" customHeight="1" x14ac:dyDescent="0.2">
      <c r="I949" s="24"/>
      <c r="Z949" s="11"/>
      <c r="AA949" s="11"/>
      <c r="AB949" s="11"/>
    </row>
    <row r="950" spans="9:28" ht="15.75" customHeight="1" x14ac:dyDescent="0.2">
      <c r="I950" s="24"/>
      <c r="Z950" s="11"/>
      <c r="AA950" s="11"/>
      <c r="AB950" s="11"/>
    </row>
    <row r="951" spans="9:28" ht="15.75" customHeight="1" x14ac:dyDescent="0.2">
      <c r="I951" s="24"/>
      <c r="Z951" s="11"/>
      <c r="AA951" s="11"/>
      <c r="AB951" s="11"/>
    </row>
    <row r="952" spans="9:28" ht="15.75" customHeight="1" x14ac:dyDescent="0.2">
      <c r="I952" s="24"/>
      <c r="Z952" s="11"/>
      <c r="AA952" s="11"/>
      <c r="AB952" s="11"/>
    </row>
    <row r="953" spans="9:28" ht="15.75" customHeight="1" x14ac:dyDescent="0.2">
      <c r="I953" s="24"/>
      <c r="Z953" s="11"/>
      <c r="AA953" s="11"/>
      <c r="AB953" s="11"/>
    </row>
    <row r="954" spans="9:28" ht="15.75" customHeight="1" x14ac:dyDescent="0.2">
      <c r="I954" s="24"/>
      <c r="Z954" s="11"/>
      <c r="AA954" s="11"/>
      <c r="AB954" s="11"/>
    </row>
    <row r="955" spans="9:28" ht="15.75" customHeight="1" x14ac:dyDescent="0.2">
      <c r="I955" s="24"/>
      <c r="Z955" s="11"/>
      <c r="AA955" s="11"/>
      <c r="AB955" s="11"/>
    </row>
    <row r="956" spans="9:28" ht="15.75" customHeight="1" x14ac:dyDescent="0.2">
      <c r="I956" s="24"/>
      <c r="Z956" s="11"/>
      <c r="AA956" s="11"/>
      <c r="AB956" s="11"/>
    </row>
    <row r="957" spans="9:28" ht="15.75" customHeight="1" x14ac:dyDescent="0.2">
      <c r="I957" s="24"/>
      <c r="Z957" s="11"/>
      <c r="AA957" s="11"/>
      <c r="AB957" s="11"/>
    </row>
    <row r="958" spans="9:28" ht="15.75" customHeight="1" x14ac:dyDescent="0.2">
      <c r="I958" s="24"/>
      <c r="Z958" s="11"/>
      <c r="AA958" s="11"/>
      <c r="AB958" s="11"/>
    </row>
    <row r="959" spans="9:28" ht="15.75" customHeight="1" x14ac:dyDescent="0.2">
      <c r="I959" s="24"/>
      <c r="Z959" s="11"/>
      <c r="AA959" s="11"/>
      <c r="AB959" s="11"/>
    </row>
    <row r="960" spans="9:28" ht="15.75" customHeight="1" x14ac:dyDescent="0.2">
      <c r="I960" s="24"/>
      <c r="Z960" s="11"/>
      <c r="AA960" s="11"/>
      <c r="AB960" s="11"/>
    </row>
    <row r="961" spans="9:28" ht="15.75" customHeight="1" x14ac:dyDescent="0.2">
      <c r="I961" s="24"/>
      <c r="Z961" s="11"/>
      <c r="AA961" s="11"/>
      <c r="AB961" s="11"/>
    </row>
    <row r="962" spans="9:28" ht="15.75" customHeight="1" x14ac:dyDescent="0.2">
      <c r="I962" s="24"/>
      <c r="Z962" s="11"/>
      <c r="AA962" s="11"/>
      <c r="AB962" s="11"/>
    </row>
    <row r="963" spans="9:28" ht="15.75" customHeight="1" x14ac:dyDescent="0.2">
      <c r="I963" s="24"/>
      <c r="Z963" s="11"/>
      <c r="AA963" s="11"/>
      <c r="AB963" s="11"/>
    </row>
    <row r="964" spans="9:28" ht="15.75" customHeight="1" x14ac:dyDescent="0.2">
      <c r="I964" s="24"/>
      <c r="Z964" s="11"/>
      <c r="AA964" s="11"/>
      <c r="AB964" s="11"/>
    </row>
    <row r="965" spans="9:28" ht="15.75" customHeight="1" x14ac:dyDescent="0.2">
      <c r="I965" s="24"/>
      <c r="Z965" s="11"/>
      <c r="AA965" s="11"/>
      <c r="AB965" s="11"/>
    </row>
    <row r="966" spans="9:28" ht="15.75" customHeight="1" x14ac:dyDescent="0.2">
      <c r="I966" s="24"/>
      <c r="Z966" s="11"/>
      <c r="AA966" s="11"/>
      <c r="AB966" s="11"/>
    </row>
    <row r="967" spans="9:28" ht="15.75" customHeight="1" x14ac:dyDescent="0.2">
      <c r="I967" s="24"/>
      <c r="Z967" s="11"/>
      <c r="AA967" s="11"/>
      <c r="AB967" s="11"/>
    </row>
    <row r="968" spans="9:28" ht="15.75" customHeight="1" x14ac:dyDescent="0.2">
      <c r="I968" s="24"/>
      <c r="Z968" s="11"/>
      <c r="AA968" s="11"/>
      <c r="AB968" s="11"/>
    </row>
    <row r="969" spans="9:28" ht="15.75" customHeight="1" x14ac:dyDescent="0.2">
      <c r="I969" s="24"/>
      <c r="Z969" s="11"/>
      <c r="AA969" s="11"/>
      <c r="AB969" s="11"/>
    </row>
    <row r="970" spans="9:28" ht="15.75" customHeight="1" x14ac:dyDescent="0.2">
      <c r="I970" s="24"/>
      <c r="Z970" s="11"/>
      <c r="AA970" s="11"/>
      <c r="AB970" s="11"/>
    </row>
    <row r="971" spans="9:28" ht="15.75" customHeight="1" x14ac:dyDescent="0.2">
      <c r="I971" s="24"/>
      <c r="Z971" s="11"/>
      <c r="AA971" s="11"/>
      <c r="AB971" s="11"/>
    </row>
    <row r="972" spans="9:28" ht="15.75" customHeight="1" x14ac:dyDescent="0.2">
      <c r="I972" s="24"/>
      <c r="Z972" s="11"/>
      <c r="AA972" s="11"/>
      <c r="AB972" s="11"/>
    </row>
    <row r="973" spans="9:28" ht="15.75" customHeight="1" x14ac:dyDescent="0.2">
      <c r="I973" s="24"/>
      <c r="Z973" s="11"/>
      <c r="AA973" s="11"/>
      <c r="AB973" s="11"/>
    </row>
    <row r="974" spans="9:28" ht="15.75" customHeight="1" x14ac:dyDescent="0.2">
      <c r="I974" s="24"/>
      <c r="Z974" s="11"/>
      <c r="AA974" s="11"/>
      <c r="AB974" s="11"/>
    </row>
    <row r="975" spans="9:28" ht="15.75" customHeight="1" x14ac:dyDescent="0.2">
      <c r="I975" s="24"/>
      <c r="Z975" s="11"/>
      <c r="AA975" s="11"/>
      <c r="AB975" s="11"/>
    </row>
    <row r="976" spans="9:28" ht="15.75" customHeight="1" x14ac:dyDescent="0.2">
      <c r="I976" s="24"/>
      <c r="Z976" s="11"/>
      <c r="AA976" s="11"/>
      <c r="AB976" s="11"/>
    </row>
    <row r="977" spans="9:28" ht="15.75" customHeight="1" x14ac:dyDescent="0.2">
      <c r="I977" s="24"/>
      <c r="Z977" s="11"/>
      <c r="AA977" s="11"/>
      <c r="AB977" s="11"/>
    </row>
    <row r="978" spans="9:28" ht="15.75" customHeight="1" x14ac:dyDescent="0.2">
      <c r="I978" s="24"/>
      <c r="Z978" s="11"/>
      <c r="AA978" s="11"/>
      <c r="AB978" s="11"/>
    </row>
    <row r="979" spans="9:28" ht="15.75" customHeight="1" x14ac:dyDescent="0.2">
      <c r="I979" s="24"/>
      <c r="Z979" s="11"/>
      <c r="AA979" s="11"/>
      <c r="AB979" s="11"/>
    </row>
    <row r="980" spans="9:28" ht="15.75" customHeight="1" x14ac:dyDescent="0.2">
      <c r="I980" s="24"/>
      <c r="Z980" s="11"/>
      <c r="AA980" s="11"/>
      <c r="AB980" s="11"/>
    </row>
    <row r="981" spans="9:28" ht="15.75" customHeight="1" x14ac:dyDescent="0.2">
      <c r="I981" s="24"/>
      <c r="Z981" s="11"/>
      <c r="AA981" s="11"/>
      <c r="AB981" s="11"/>
    </row>
    <row r="982" spans="9:28" ht="15.75" customHeight="1" x14ac:dyDescent="0.2">
      <c r="I982" s="24"/>
      <c r="Z982" s="11"/>
      <c r="AA982" s="11"/>
      <c r="AB982" s="11"/>
    </row>
    <row r="983" spans="9:28" ht="15.75" customHeight="1" x14ac:dyDescent="0.2">
      <c r="I983" s="24"/>
      <c r="Z983" s="11"/>
      <c r="AA983" s="11"/>
      <c r="AB983" s="11"/>
    </row>
    <row r="984" spans="9:28" ht="15.75" customHeight="1" x14ac:dyDescent="0.2">
      <c r="I984" s="24"/>
      <c r="Z984" s="11"/>
      <c r="AA984" s="11"/>
      <c r="AB984" s="11"/>
    </row>
    <row r="985" spans="9:28" ht="15.75" customHeight="1" x14ac:dyDescent="0.2">
      <c r="I985" s="24"/>
      <c r="Z985" s="11"/>
      <c r="AA985" s="11"/>
      <c r="AB985" s="11"/>
    </row>
    <row r="986" spans="9:28" ht="15.75" customHeight="1" x14ac:dyDescent="0.2">
      <c r="I986" s="24"/>
      <c r="Z986" s="11"/>
      <c r="AA986" s="11"/>
      <c r="AB986" s="11"/>
    </row>
    <row r="987" spans="9:28" ht="15.75" customHeight="1" x14ac:dyDescent="0.2">
      <c r="I987" s="24"/>
      <c r="Z987" s="11"/>
      <c r="AA987" s="11"/>
      <c r="AB987" s="11"/>
    </row>
    <row r="988" spans="9:28" ht="15.75" customHeight="1" x14ac:dyDescent="0.2">
      <c r="I988" s="24"/>
      <c r="Z988" s="11"/>
      <c r="AA988" s="11"/>
      <c r="AB988" s="11"/>
    </row>
    <row r="989" spans="9:28" ht="15.75" customHeight="1" x14ac:dyDescent="0.2">
      <c r="I989" s="24"/>
      <c r="Z989" s="11"/>
      <c r="AA989" s="11"/>
      <c r="AB989" s="11"/>
    </row>
    <row r="990" spans="9:28" ht="15.75" customHeight="1" x14ac:dyDescent="0.2">
      <c r="I990" s="24"/>
      <c r="Z990" s="11"/>
      <c r="AA990" s="11"/>
      <c r="AB990" s="11"/>
    </row>
    <row r="991" spans="9:28" ht="15.75" customHeight="1" x14ac:dyDescent="0.2">
      <c r="I991" s="24"/>
      <c r="Z991" s="11"/>
      <c r="AA991" s="11"/>
      <c r="AB991" s="11"/>
    </row>
    <row r="992" spans="9:28" ht="15.75" customHeight="1" x14ac:dyDescent="0.2">
      <c r="I992" s="24"/>
      <c r="Z992" s="11"/>
      <c r="AA992" s="11"/>
      <c r="AB992" s="11"/>
    </row>
    <row r="993" spans="9:28" ht="15.75" customHeight="1" x14ac:dyDescent="0.2">
      <c r="I993" s="24"/>
      <c r="Z993" s="11"/>
      <c r="AA993" s="11"/>
      <c r="AB993" s="11"/>
    </row>
    <row r="994" spans="9:28" ht="15.75" customHeight="1" x14ac:dyDescent="0.2">
      <c r="I994" s="24"/>
      <c r="Z994" s="11"/>
      <c r="AA994" s="11"/>
      <c r="AB994" s="11"/>
    </row>
    <row r="995" spans="9:28" ht="15.75" customHeight="1" x14ac:dyDescent="0.2">
      <c r="I995" s="24"/>
      <c r="Z995" s="11"/>
      <c r="AA995" s="11"/>
      <c r="AB995" s="11"/>
    </row>
    <row r="996" spans="9:28" ht="15.75" customHeight="1" x14ac:dyDescent="0.2">
      <c r="I996" s="24"/>
      <c r="Z996" s="11"/>
      <c r="AA996" s="11"/>
      <c r="AB996" s="11"/>
    </row>
    <row r="997" spans="9:28" ht="15.75" customHeight="1" x14ac:dyDescent="0.2">
      <c r="I997" s="24"/>
      <c r="Z997" s="11"/>
      <c r="AA997" s="11"/>
      <c r="AB997" s="11"/>
    </row>
    <row r="998" spans="9:28" ht="15.75" customHeight="1" x14ac:dyDescent="0.2">
      <c r="I998" s="24"/>
      <c r="Z998" s="11"/>
      <c r="AA998" s="11"/>
      <c r="AB998" s="11"/>
    </row>
    <row r="999" spans="9:28" ht="15.75" customHeight="1" x14ac:dyDescent="0.2">
      <c r="I999" s="24"/>
      <c r="Z999" s="11"/>
      <c r="AA999" s="11"/>
      <c r="AB999" s="11"/>
    </row>
    <row r="1000" spans="9:28" ht="15.75" customHeight="1" x14ac:dyDescent="0.2">
      <c r="I1000" s="24"/>
      <c r="Z1000" s="11"/>
      <c r="AA1000" s="11"/>
      <c r="AB1000" s="11"/>
    </row>
    <row r="1001" spans="9:28" ht="15.75" customHeight="1" x14ac:dyDescent="0.2">
      <c r="I1001" s="24"/>
      <c r="Z1001" s="11"/>
      <c r="AA1001" s="11"/>
      <c r="AB1001" s="11"/>
    </row>
    <row r="1002" spans="9:28" ht="15.75" customHeight="1" x14ac:dyDescent="0.2">
      <c r="I1002" s="24"/>
      <c r="Z1002" s="11"/>
      <c r="AA1002" s="11"/>
      <c r="AB1002" s="11"/>
    </row>
    <row r="1003" spans="9:28" ht="15.75" customHeight="1" x14ac:dyDescent="0.2">
      <c r="I1003" s="24"/>
      <c r="Z1003" s="11"/>
      <c r="AA1003" s="11"/>
      <c r="AB1003" s="11"/>
    </row>
    <row r="1004" spans="9:28" ht="15.75" customHeight="1" x14ac:dyDescent="0.2">
      <c r="I1004" s="24"/>
      <c r="Z1004" s="11"/>
      <c r="AA1004" s="11"/>
      <c r="AB1004" s="11"/>
    </row>
    <row r="1005" spans="9:28" ht="15.75" customHeight="1" x14ac:dyDescent="0.2">
      <c r="I1005" s="24"/>
      <c r="Z1005" s="11"/>
      <c r="AA1005" s="11"/>
      <c r="AB1005" s="11"/>
    </row>
    <row r="1006" spans="9:28" ht="15.75" customHeight="1" x14ac:dyDescent="0.2">
      <c r="I1006" s="24"/>
      <c r="Z1006" s="11"/>
      <c r="AA1006" s="11"/>
      <c r="AB1006" s="11"/>
    </row>
    <row r="1007" spans="9:28" ht="15.75" customHeight="1" x14ac:dyDescent="0.2">
      <c r="I1007" s="24"/>
      <c r="Z1007" s="11"/>
      <c r="AA1007" s="11"/>
      <c r="AB1007" s="11"/>
    </row>
    <row r="1008" spans="9:28" ht="15.75" customHeight="1" x14ac:dyDescent="0.2">
      <c r="I1008" s="24"/>
      <c r="Z1008" s="11"/>
      <c r="AA1008" s="11"/>
      <c r="AB1008" s="11"/>
    </row>
    <row r="1009" spans="9:28" ht="15.75" customHeight="1" x14ac:dyDescent="0.2">
      <c r="I1009" s="24"/>
      <c r="Z1009" s="11"/>
      <c r="AA1009" s="11"/>
      <c r="AB1009" s="11"/>
    </row>
    <row r="1010" spans="9:28" ht="15.75" customHeight="1" x14ac:dyDescent="0.2">
      <c r="I1010" s="24"/>
      <c r="Z1010" s="11"/>
      <c r="AA1010" s="11"/>
      <c r="AB1010" s="11"/>
    </row>
    <row r="1011" spans="9:28" ht="15.75" customHeight="1" x14ac:dyDescent="0.2">
      <c r="I1011" s="24"/>
      <c r="Z1011" s="11"/>
      <c r="AA1011" s="11"/>
      <c r="AB1011" s="11"/>
    </row>
    <row r="1012" spans="9:28" ht="15.75" customHeight="1" x14ac:dyDescent="0.2">
      <c r="I1012" s="24"/>
      <c r="Z1012" s="11"/>
      <c r="AA1012" s="11"/>
      <c r="AB1012" s="11"/>
    </row>
    <row r="1013" spans="9:28" ht="15.75" customHeight="1" x14ac:dyDescent="0.2">
      <c r="I1013" s="24"/>
      <c r="Z1013" s="11"/>
      <c r="AA1013" s="11"/>
      <c r="AB1013" s="11"/>
    </row>
    <row r="1014" spans="9:28" ht="15.75" customHeight="1" x14ac:dyDescent="0.2">
      <c r="I1014" s="24"/>
      <c r="Z1014" s="11"/>
      <c r="AA1014" s="11"/>
      <c r="AB1014" s="11"/>
    </row>
    <row r="1015" spans="9:28" ht="15.75" customHeight="1" x14ac:dyDescent="0.2">
      <c r="I1015" s="24"/>
      <c r="Z1015" s="11"/>
      <c r="AA1015" s="11"/>
      <c r="AB1015" s="11"/>
    </row>
    <row r="1016" spans="9:28" ht="15.75" customHeight="1" x14ac:dyDescent="0.2">
      <c r="I1016" s="24"/>
      <c r="Z1016" s="11"/>
      <c r="AA1016" s="11"/>
      <c r="AB1016" s="11"/>
    </row>
    <row r="1017" spans="9:28" ht="15.75" customHeight="1" x14ac:dyDescent="0.2">
      <c r="I1017" s="24"/>
      <c r="Z1017" s="11"/>
      <c r="AA1017" s="11"/>
      <c r="AB1017" s="11"/>
    </row>
    <row r="1018" spans="9:28" ht="15.75" customHeight="1" x14ac:dyDescent="0.2">
      <c r="I1018" s="24"/>
      <c r="Z1018" s="11"/>
      <c r="AA1018" s="11"/>
      <c r="AB1018" s="11"/>
    </row>
    <row r="1019" spans="9:28" ht="15.75" customHeight="1" x14ac:dyDescent="0.2">
      <c r="I1019" s="24"/>
      <c r="Z1019" s="11"/>
      <c r="AA1019" s="11"/>
      <c r="AB1019" s="11"/>
    </row>
    <row r="1020" spans="9:28" ht="15.75" customHeight="1" x14ac:dyDescent="0.2">
      <c r="I1020" s="24"/>
      <c r="Z1020" s="11"/>
      <c r="AA1020" s="11"/>
      <c r="AB1020" s="11"/>
    </row>
    <row r="1021" spans="9:28" ht="15.75" customHeight="1" x14ac:dyDescent="0.2">
      <c r="I1021" s="24"/>
      <c r="Z1021" s="11"/>
      <c r="AA1021" s="11"/>
      <c r="AB1021" s="11"/>
    </row>
    <row r="1022" spans="9:28" ht="15.75" customHeight="1" x14ac:dyDescent="0.2">
      <c r="I1022" s="24"/>
      <c r="Z1022" s="11"/>
      <c r="AA1022" s="11"/>
      <c r="AB1022" s="11"/>
    </row>
    <row r="1023" spans="9:28" ht="15.75" customHeight="1" x14ac:dyDescent="0.2">
      <c r="I1023" s="24"/>
      <c r="Z1023" s="11"/>
      <c r="AA1023" s="11"/>
      <c r="AB1023" s="11"/>
    </row>
    <row r="1024" spans="9:28" ht="15.75" customHeight="1" x14ac:dyDescent="0.2">
      <c r="I1024" s="24"/>
      <c r="Z1024" s="11"/>
      <c r="AA1024" s="11"/>
      <c r="AB1024" s="11"/>
    </row>
    <row r="1025" spans="9:28" ht="15.75" customHeight="1" x14ac:dyDescent="0.2">
      <c r="I1025" s="24"/>
      <c r="Z1025" s="11"/>
      <c r="AA1025" s="11"/>
      <c r="AB1025" s="11"/>
    </row>
    <row r="1026" spans="9:28" ht="15.75" customHeight="1" x14ac:dyDescent="0.2">
      <c r="I1026" s="24"/>
      <c r="Z1026" s="11"/>
      <c r="AA1026" s="11"/>
      <c r="AB1026" s="11"/>
    </row>
    <row r="1027" spans="9:28" ht="15.75" customHeight="1" x14ac:dyDescent="0.2">
      <c r="I1027" s="24"/>
      <c r="Z1027" s="11"/>
      <c r="AA1027" s="11"/>
      <c r="AB1027" s="11"/>
    </row>
    <row r="1028" spans="9:28" ht="15.75" customHeight="1" x14ac:dyDescent="0.2">
      <c r="I1028" s="24"/>
      <c r="Z1028" s="11"/>
      <c r="AA1028" s="11"/>
      <c r="AB1028" s="11"/>
    </row>
    <row r="1029" spans="9:28" ht="15.75" customHeight="1" x14ac:dyDescent="0.2">
      <c r="I1029" s="24"/>
      <c r="Z1029" s="11"/>
      <c r="AA1029" s="11"/>
      <c r="AB1029" s="11"/>
    </row>
    <row r="1030" spans="9:28" ht="15.75" customHeight="1" x14ac:dyDescent="0.2">
      <c r="I1030" s="24"/>
      <c r="Z1030" s="11"/>
      <c r="AA1030" s="11"/>
      <c r="AB1030" s="11"/>
    </row>
    <row r="1031" spans="9:28" ht="15.75" customHeight="1" x14ac:dyDescent="0.2">
      <c r="I1031" s="24"/>
      <c r="Z1031" s="11"/>
      <c r="AA1031" s="11"/>
      <c r="AB1031" s="11"/>
    </row>
    <row r="1032" spans="9:28" ht="15.75" customHeight="1" x14ac:dyDescent="0.2">
      <c r="I1032" s="24"/>
      <c r="Z1032" s="11"/>
      <c r="AA1032" s="11"/>
      <c r="AB1032" s="11"/>
    </row>
    <row r="1033" spans="9:28" ht="15.75" customHeight="1" x14ac:dyDescent="0.2">
      <c r="I1033" s="24"/>
      <c r="Z1033" s="11"/>
      <c r="AA1033" s="11"/>
      <c r="AB1033" s="11"/>
    </row>
    <row r="1034" spans="9:28" ht="15.75" customHeight="1" x14ac:dyDescent="0.2">
      <c r="I1034" s="24"/>
      <c r="Z1034" s="11"/>
      <c r="AA1034" s="11"/>
      <c r="AB1034" s="11"/>
    </row>
    <row r="1035" spans="9:28" ht="15.75" customHeight="1" x14ac:dyDescent="0.2">
      <c r="I1035" s="24"/>
      <c r="Z1035" s="11"/>
      <c r="AA1035" s="11"/>
      <c r="AB1035" s="11"/>
    </row>
    <row r="1036" spans="9:28" ht="15.75" customHeight="1" x14ac:dyDescent="0.2">
      <c r="I1036" s="24"/>
      <c r="Z1036" s="11"/>
      <c r="AA1036" s="11"/>
      <c r="AB1036" s="11"/>
    </row>
    <row r="1037" spans="9:28" ht="15.75" customHeight="1" x14ac:dyDescent="0.2">
      <c r="I1037" s="24"/>
      <c r="Z1037" s="11"/>
      <c r="AA1037" s="11"/>
      <c r="AB1037" s="11"/>
    </row>
    <row r="1038" spans="9:28" ht="15.75" customHeight="1" x14ac:dyDescent="0.2">
      <c r="I1038" s="24"/>
      <c r="Z1038" s="11"/>
      <c r="AA1038" s="11"/>
      <c r="AB1038" s="11"/>
    </row>
    <row r="1039" spans="9:28" ht="15.75" customHeight="1" x14ac:dyDescent="0.2">
      <c r="I1039" s="24"/>
      <c r="Z1039" s="11"/>
      <c r="AA1039" s="11"/>
      <c r="AB1039" s="11"/>
    </row>
    <row r="1040" spans="9:28" ht="15.75" customHeight="1" x14ac:dyDescent="0.2">
      <c r="I1040" s="24"/>
      <c r="Z1040" s="11"/>
      <c r="AA1040" s="11"/>
      <c r="AB1040" s="11"/>
    </row>
    <row r="1041" spans="9:28" ht="15.75" customHeight="1" x14ac:dyDescent="0.2">
      <c r="I1041" s="24"/>
      <c r="Z1041" s="11"/>
      <c r="AA1041" s="11"/>
      <c r="AB1041" s="11"/>
    </row>
    <row r="1042" spans="9:28" ht="15.75" customHeight="1" x14ac:dyDescent="0.2">
      <c r="I1042" s="24"/>
      <c r="Z1042" s="11"/>
      <c r="AA1042" s="11"/>
      <c r="AB1042" s="11"/>
    </row>
    <row r="1043" spans="9:28" ht="15.75" customHeight="1" x14ac:dyDescent="0.2">
      <c r="I1043" s="24"/>
      <c r="Z1043" s="11"/>
      <c r="AA1043" s="11"/>
      <c r="AB1043" s="11"/>
    </row>
    <row r="1044" spans="9:28" ht="15.75" customHeight="1" x14ac:dyDescent="0.2">
      <c r="I1044" s="24"/>
      <c r="Z1044" s="11"/>
      <c r="AA1044" s="11"/>
      <c r="AB1044" s="11"/>
    </row>
    <row r="1045" spans="9:28" ht="15.75" customHeight="1" x14ac:dyDescent="0.2">
      <c r="I1045" s="24"/>
      <c r="Z1045" s="11"/>
      <c r="AA1045" s="11"/>
      <c r="AB1045" s="11"/>
    </row>
    <row r="1046" spans="9:28" ht="15.75" customHeight="1" x14ac:dyDescent="0.2">
      <c r="I1046" s="24"/>
      <c r="Z1046" s="11"/>
      <c r="AA1046" s="11"/>
      <c r="AB1046" s="11"/>
    </row>
    <row r="1047" spans="9:28" ht="15.75" customHeight="1" x14ac:dyDescent="0.2">
      <c r="I1047" s="24"/>
      <c r="Z1047" s="11"/>
      <c r="AA1047" s="11"/>
      <c r="AB1047" s="11"/>
    </row>
    <row r="1048" spans="9:28" ht="15.75" customHeight="1" x14ac:dyDescent="0.2">
      <c r="I1048" s="24"/>
      <c r="Z1048" s="11"/>
      <c r="AA1048" s="11"/>
      <c r="AB1048" s="11"/>
    </row>
    <row r="1049" spans="9:28" ht="15.75" customHeight="1" x14ac:dyDescent="0.2">
      <c r="I1049" s="24"/>
      <c r="Z1049" s="11"/>
      <c r="AA1049" s="11"/>
      <c r="AB1049" s="11"/>
    </row>
    <row r="1050" spans="9:28" ht="15.75" customHeight="1" x14ac:dyDescent="0.2">
      <c r="I1050" s="24"/>
      <c r="Z1050" s="11"/>
      <c r="AA1050" s="11"/>
      <c r="AB1050" s="11"/>
    </row>
    <row r="1051" spans="9:28" ht="15.75" customHeight="1" x14ac:dyDescent="0.2">
      <c r="I1051" s="24"/>
      <c r="Z1051" s="11"/>
      <c r="AA1051" s="11"/>
      <c r="AB1051" s="11"/>
    </row>
    <row r="1052" spans="9:28" ht="15.75" customHeight="1" x14ac:dyDescent="0.2">
      <c r="I1052" s="24"/>
      <c r="Z1052" s="11"/>
      <c r="AA1052" s="11"/>
      <c r="AB1052" s="11"/>
    </row>
    <row r="1053" spans="9:28" ht="15.75" customHeight="1" x14ac:dyDescent="0.2">
      <c r="I1053" s="24"/>
      <c r="Z1053" s="11"/>
      <c r="AA1053" s="11"/>
      <c r="AB1053" s="11"/>
    </row>
    <row r="1054" spans="9:28" ht="15.75" customHeight="1" x14ac:dyDescent="0.2">
      <c r="I1054" s="24"/>
      <c r="Z1054" s="11"/>
      <c r="AA1054" s="11"/>
      <c r="AB1054" s="11"/>
    </row>
    <row r="1055" spans="9:28" ht="15.75" customHeight="1" x14ac:dyDescent="0.2">
      <c r="I1055" s="24"/>
      <c r="Z1055" s="11"/>
      <c r="AA1055" s="11"/>
      <c r="AB1055" s="11"/>
    </row>
    <row r="1056" spans="9:28" ht="15.75" customHeight="1" x14ac:dyDescent="0.2">
      <c r="I1056" s="24"/>
      <c r="Z1056" s="11"/>
      <c r="AA1056" s="11"/>
      <c r="AB1056" s="11"/>
    </row>
    <row r="1057" spans="9:28" ht="15.75" customHeight="1" x14ac:dyDescent="0.2">
      <c r="I1057" s="24"/>
      <c r="Z1057" s="11"/>
      <c r="AA1057" s="11"/>
      <c r="AB1057" s="11"/>
    </row>
    <row r="1058" spans="9:28" ht="15.75" customHeight="1" x14ac:dyDescent="0.2">
      <c r="I1058" s="24"/>
      <c r="Z1058" s="11"/>
      <c r="AA1058" s="11"/>
      <c r="AB1058" s="11"/>
    </row>
    <row r="1059" spans="9:28" ht="15.75" customHeight="1" x14ac:dyDescent="0.2">
      <c r="I1059" s="24"/>
      <c r="Z1059" s="11"/>
      <c r="AA1059" s="11"/>
      <c r="AB1059" s="11"/>
    </row>
    <row r="1060" spans="9:28" ht="15.75" customHeight="1" x14ac:dyDescent="0.2">
      <c r="I1060" s="24"/>
      <c r="Z1060" s="11"/>
      <c r="AA1060" s="11"/>
      <c r="AB1060" s="11"/>
    </row>
    <row r="1061" spans="9:28" ht="15.75" customHeight="1" x14ac:dyDescent="0.2">
      <c r="I1061" s="24"/>
      <c r="Z1061" s="11"/>
      <c r="AA1061" s="11"/>
      <c r="AB1061" s="11"/>
    </row>
    <row r="1062" spans="9:28" ht="15.75" customHeight="1" x14ac:dyDescent="0.2">
      <c r="I1062" s="24"/>
      <c r="Z1062" s="11"/>
      <c r="AA1062" s="11"/>
      <c r="AB1062" s="11"/>
    </row>
    <row r="1063" spans="9:28" ht="15.75" customHeight="1" x14ac:dyDescent="0.2">
      <c r="I1063" s="24"/>
      <c r="Z1063" s="11"/>
      <c r="AA1063" s="11"/>
      <c r="AB1063" s="11"/>
    </row>
    <row r="1064" spans="9:28" ht="15.75" customHeight="1" x14ac:dyDescent="0.2">
      <c r="I1064" s="24"/>
      <c r="Z1064" s="11"/>
      <c r="AA1064" s="11"/>
      <c r="AB1064" s="11"/>
    </row>
    <row r="1065" spans="9:28" ht="15.75" customHeight="1" x14ac:dyDescent="0.2">
      <c r="I1065" s="24"/>
      <c r="Z1065" s="11"/>
      <c r="AA1065" s="11"/>
      <c r="AB1065" s="11"/>
    </row>
    <row r="1066" spans="9:28" ht="15.75" customHeight="1" x14ac:dyDescent="0.2">
      <c r="I1066" s="24"/>
      <c r="Z1066" s="11"/>
      <c r="AA1066" s="11"/>
      <c r="AB1066" s="11"/>
    </row>
    <row r="1067" spans="9:28" ht="15.75" customHeight="1" x14ac:dyDescent="0.2">
      <c r="I1067" s="24"/>
      <c r="Z1067" s="11"/>
      <c r="AA1067" s="11"/>
      <c r="AB1067" s="11"/>
    </row>
    <row r="1068" spans="9:28" ht="15.75" customHeight="1" x14ac:dyDescent="0.2">
      <c r="I1068" s="24"/>
      <c r="Z1068" s="11"/>
      <c r="AA1068" s="11"/>
      <c r="AB1068" s="11"/>
    </row>
    <row r="1069" spans="9:28" ht="15.75" customHeight="1" x14ac:dyDescent="0.2">
      <c r="I1069" s="24"/>
      <c r="Z1069" s="11"/>
      <c r="AA1069" s="11"/>
      <c r="AB1069" s="11"/>
    </row>
    <row r="1070" spans="9:28" ht="15.75" customHeight="1" x14ac:dyDescent="0.2">
      <c r="I1070" s="24"/>
      <c r="Z1070" s="11"/>
      <c r="AA1070" s="11"/>
      <c r="AB1070" s="11"/>
    </row>
    <row r="1071" spans="9:28" ht="15.75" customHeight="1" x14ac:dyDescent="0.2">
      <c r="I1071" s="24"/>
      <c r="Z1071" s="11"/>
      <c r="AA1071" s="11"/>
      <c r="AB1071" s="11"/>
    </row>
    <row r="1072" spans="9:28" ht="15.75" customHeight="1" x14ac:dyDescent="0.2">
      <c r="I1072" s="24"/>
      <c r="Z1072" s="11"/>
      <c r="AA1072" s="11"/>
      <c r="AB1072" s="11"/>
    </row>
    <row r="1073" spans="9:28" ht="15.75" customHeight="1" x14ac:dyDescent="0.2">
      <c r="I1073" s="24"/>
      <c r="Z1073" s="11"/>
      <c r="AA1073" s="11"/>
      <c r="AB1073" s="11"/>
    </row>
    <row r="1074" spans="9:28" ht="15.75" customHeight="1" x14ac:dyDescent="0.2">
      <c r="I1074" s="24"/>
      <c r="Z1074" s="11"/>
      <c r="AA1074" s="11"/>
      <c r="AB1074" s="11"/>
    </row>
    <row r="1075" spans="9:28" ht="15.75" customHeight="1" x14ac:dyDescent="0.2">
      <c r="I1075" s="24"/>
      <c r="Z1075" s="11"/>
      <c r="AA1075" s="11"/>
      <c r="AB1075" s="11"/>
    </row>
    <row r="1076" spans="9:28" ht="15.75" customHeight="1" x14ac:dyDescent="0.2">
      <c r="I1076" s="24"/>
      <c r="Z1076" s="11"/>
      <c r="AA1076" s="11"/>
      <c r="AB1076" s="11"/>
    </row>
  </sheetData>
  <autoFilter ref="A3:Y141" xr:uid="{00000000-0001-0000-0000-000000000000}"/>
  <customSheetViews>
    <customSheetView guid="{526FFCB7-7223-4A20-ACEC-DD1C0672DF3C}" filter="1" showAutoFilter="1">
      <pageMargins left="0.7" right="0.7" top="0.75" bottom="0.75" header="0.3" footer="0.3"/>
      <autoFilter ref="A1:AS194" xr:uid="{C41A8399-2B8B-4A03-8309-80949DD5C456}"/>
      <extLst>
        <ext uri="GoogleSheetsCustomDataVersion1">
          <go:sheetsCustomData xmlns:go="http://customooxmlschemas.google.com/" filterViewId="1075747151"/>
        </ext>
      </extLst>
    </customSheetView>
  </customSheetViews>
  <mergeCells count="175">
    <mergeCell ref="A1:Y2"/>
    <mergeCell ref="A145:Y146"/>
    <mergeCell ref="A138:C139"/>
    <mergeCell ref="A140:C140"/>
    <mergeCell ref="A141:C141"/>
    <mergeCell ref="D138:F138"/>
    <mergeCell ref="D139:F139"/>
    <mergeCell ref="V119:V120"/>
    <mergeCell ref="W119:W120"/>
    <mergeCell ref="X119:X120"/>
    <mergeCell ref="Y119:Y120"/>
    <mergeCell ref="V121:V122"/>
    <mergeCell ref="W121:W122"/>
    <mergeCell ref="X121:X122"/>
    <mergeCell ref="Y121:Y122"/>
    <mergeCell ref="V123:V124"/>
    <mergeCell ref="K119:K120"/>
    <mergeCell ref="A121:A122"/>
    <mergeCell ref="B121:B122"/>
    <mergeCell ref="W123:W124"/>
    <mergeCell ref="X123:X124"/>
    <mergeCell ref="Y123:Y124"/>
    <mergeCell ref="V125:V126"/>
    <mergeCell ref="W125:W126"/>
    <mergeCell ref="X125:X126"/>
    <mergeCell ref="Y125:Y126"/>
    <mergeCell ref="A119:A120"/>
    <mergeCell ref="B119:B120"/>
    <mergeCell ref="C119:C120"/>
    <mergeCell ref="D119:D120"/>
    <mergeCell ref="E119:E120"/>
    <mergeCell ref="G119:G120"/>
    <mergeCell ref="H119:H120"/>
    <mergeCell ref="I119:I120"/>
    <mergeCell ref="J119:J120"/>
    <mergeCell ref="C121:C122"/>
    <mergeCell ref="D121:D122"/>
    <mergeCell ref="E121:E122"/>
    <mergeCell ref="G121:G122"/>
    <mergeCell ref="H121:H122"/>
    <mergeCell ref="I121:I122"/>
    <mergeCell ref="J121:J122"/>
    <mergeCell ref="K121:K122"/>
    <mergeCell ref="A125:A126"/>
    <mergeCell ref="V127:V128"/>
    <mergeCell ref="W127:W128"/>
    <mergeCell ref="X127:X128"/>
    <mergeCell ref="Y127:Y128"/>
    <mergeCell ref="A123:A124"/>
    <mergeCell ref="B123:B124"/>
    <mergeCell ref="C123:C124"/>
    <mergeCell ref="D123:D124"/>
    <mergeCell ref="E123:E124"/>
    <mergeCell ref="G123:G124"/>
    <mergeCell ref="H123:H124"/>
    <mergeCell ref="I123:I124"/>
    <mergeCell ref="J123:J124"/>
    <mergeCell ref="K125:K126"/>
    <mergeCell ref="J125:J126"/>
    <mergeCell ref="I125:I126"/>
    <mergeCell ref="I127:I128"/>
    <mergeCell ref="J127:J128"/>
    <mergeCell ref="K127:K128"/>
    <mergeCell ref="K123:K124"/>
    <mergeCell ref="C125:C126"/>
    <mergeCell ref="C127:C128"/>
    <mergeCell ref="B125:B126"/>
    <mergeCell ref="B127:B128"/>
    <mergeCell ref="A127:A128"/>
    <mergeCell ref="H125:H126"/>
    <mergeCell ref="G125:G126"/>
    <mergeCell ref="E125:E126"/>
    <mergeCell ref="D125:D126"/>
    <mergeCell ref="D127:D128"/>
    <mergeCell ref="E127:E128"/>
    <mergeCell ref="G127:G128"/>
    <mergeCell ref="H127:H128"/>
    <mergeCell ref="K9:K10"/>
    <mergeCell ref="V9:V10"/>
    <mergeCell ref="W9:W10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E8"/>
    <mergeCell ref="A9:A10"/>
    <mergeCell ref="B9:B10"/>
    <mergeCell ref="C9:C10"/>
    <mergeCell ref="D9:D10"/>
    <mergeCell ref="E9:E10"/>
    <mergeCell ref="G9:G10"/>
    <mergeCell ref="H9:H10"/>
    <mergeCell ref="I9:I10"/>
    <mergeCell ref="J9:J10"/>
    <mergeCell ref="X9:X10"/>
    <mergeCell ref="Y9:Y10"/>
    <mergeCell ref="V12:V13"/>
    <mergeCell ref="W12:W13"/>
    <mergeCell ref="X12:X13"/>
    <mergeCell ref="Y12:Y13"/>
    <mergeCell ref="V7:V8"/>
    <mergeCell ref="W7:W8"/>
    <mergeCell ref="X7:X8"/>
    <mergeCell ref="Y7:Y8"/>
    <mergeCell ref="E12:E13"/>
    <mergeCell ref="D12:D13"/>
    <mergeCell ref="C12:C13"/>
    <mergeCell ref="B12:B13"/>
    <mergeCell ref="A12:A13"/>
    <mergeCell ref="K12:K13"/>
    <mergeCell ref="J12:J13"/>
    <mergeCell ref="I12:I13"/>
    <mergeCell ref="H12:H13"/>
    <mergeCell ref="G12:G13"/>
    <mergeCell ref="V16:V17"/>
    <mergeCell ref="W16:W17"/>
    <mergeCell ref="X16:X17"/>
    <mergeCell ref="Y16:Y17"/>
    <mergeCell ref="A16:A17"/>
    <mergeCell ref="B16:B17"/>
    <mergeCell ref="C16:C17"/>
    <mergeCell ref="D16:D17"/>
    <mergeCell ref="E16:E17"/>
    <mergeCell ref="G16:G17"/>
    <mergeCell ref="H16:H17"/>
    <mergeCell ref="I16:I17"/>
    <mergeCell ref="J16:J17"/>
    <mergeCell ref="K16:K17"/>
    <mergeCell ref="V25:V26"/>
    <mergeCell ref="W25:W26"/>
    <mergeCell ref="X25:X26"/>
    <mergeCell ref="Y25:Y26"/>
    <mergeCell ref="A21:A22"/>
    <mergeCell ref="B21:B22"/>
    <mergeCell ref="C21:C22"/>
    <mergeCell ref="D21:D22"/>
    <mergeCell ref="E21:E22"/>
    <mergeCell ref="G21:G22"/>
    <mergeCell ref="H21:H22"/>
    <mergeCell ref="I21:I22"/>
    <mergeCell ref="J21:J22"/>
    <mergeCell ref="K21:K22"/>
    <mergeCell ref="A23:A24"/>
    <mergeCell ref="B23:B24"/>
    <mergeCell ref="V21:V22"/>
    <mergeCell ref="W21:W22"/>
    <mergeCell ref="X21:X22"/>
    <mergeCell ref="Y21:Y22"/>
    <mergeCell ref="V23:V24"/>
    <mergeCell ref="W23:W24"/>
    <mergeCell ref="X23:X24"/>
    <mergeCell ref="Y23:Y24"/>
    <mergeCell ref="I23:I24"/>
    <mergeCell ref="J23:J24"/>
    <mergeCell ref="K23:K24"/>
    <mergeCell ref="A25:A26"/>
    <mergeCell ref="B25:B26"/>
    <mergeCell ref="C25:C26"/>
    <mergeCell ref="D25:D26"/>
    <mergeCell ref="E25:E26"/>
    <mergeCell ref="G25:G26"/>
    <mergeCell ref="H25:H26"/>
    <mergeCell ref="I25:I26"/>
    <mergeCell ref="J25:J26"/>
    <mergeCell ref="K25:K26"/>
    <mergeCell ref="C23:C24"/>
    <mergeCell ref="D23:D24"/>
    <mergeCell ref="E23:E24"/>
    <mergeCell ref="G23:G24"/>
    <mergeCell ref="H23:H24"/>
  </mergeCells>
  <phoneticPr fontId="6" type="noConversion"/>
  <pageMargins left="0.25" right="0.25" top="0.75" bottom="0.75" header="0.3" footer="0.3"/>
  <pageSetup paperSize="5" scale="35" fitToHeight="0" orientation="landscape" r:id="rId1"/>
  <headerFooter>
    <oddFooter>Page &amp;P of &amp;N</oddFooter>
  </headerFooter>
  <rowBreaks count="1" manualBreakCount="1">
    <brk id="1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E46BA-8260-4AB7-825A-2548B4DDCF71}">
  <dimension ref="A1:A104"/>
  <sheetViews>
    <sheetView topLeftCell="A40" workbookViewId="0">
      <selection activeCell="F63" sqref="F63"/>
    </sheetView>
  </sheetViews>
  <sheetFormatPr defaultRowHeight="15.75" x14ac:dyDescent="0.25"/>
  <cols>
    <col min="1" max="1" width="23.42578125" style="15" customWidth="1"/>
  </cols>
  <sheetData>
    <row r="1" spans="1:1" x14ac:dyDescent="0.2">
      <c r="A1" s="13" t="s">
        <v>19</v>
      </c>
    </row>
    <row r="2" spans="1:1" x14ac:dyDescent="0.2">
      <c r="A2" s="13" t="s">
        <v>20</v>
      </c>
    </row>
    <row r="3" spans="1:1" x14ac:dyDescent="0.2">
      <c r="A3" s="13" t="s">
        <v>22</v>
      </c>
    </row>
    <row r="4" spans="1:1" x14ac:dyDescent="0.2">
      <c r="A4" s="13" t="s">
        <v>235</v>
      </c>
    </row>
    <row r="5" spans="1:1" x14ac:dyDescent="0.2">
      <c r="A5" s="13" t="s">
        <v>24</v>
      </c>
    </row>
    <row r="6" spans="1:1" x14ac:dyDescent="0.2">
      <c r="A6" s="14" t="s">
        <v>25</v>
      </c>
    </row>
    <row r="7" spans="1:1" x14ac:dyDescent="0.2">
      <c r="A7" s="14" t="s">
        <v>26</v>
      </c>
    </row>
    <row r="8" spans="1:1" x14ac:dyDescent="0.2">
      <c r="A8" s="13" t="s">
        <v>27</v>
      </c>
    </row>
    <row r="9" spans="1:1" x14ac:dyDescent="0.2">
      <c r="A9" s="13" t="s">
        <v>234</v>
      </c>
    </row>
    <row r="10" spans="1:1" x14ac:dyDescent="0.2">
      <c r="A10" s="13" t="s">
        <v>32</v>
      </c>
    </row>
    <row r="11" spans="1:1" x14ac:dyDescent="0.2">
      <c r="A11" s="13" t="s">
        <v>34</v>
      </c>
    </row>
    <row r="12" spans="1:1" x14ac:dyDescent="0.2">
      <c r="A12" s="13" t="s">
        <v>36</v>
      </c>
    </row>
    <row r="13" spans="1:1" x14ac:dyDescent="0.2">
      <c r="A13" s="13" t="s">
        <v>38</v>
      </c>
    </row>
    <row r="14" spans="1:1" x14ac:dyDescent="0.2">
      <c r="A14" s="13" t="s">
        <v>209</v>
      </c>
    </row>
    <row r="15" spans="1:1" x14ac:dyDescent="0.2">
      <c r="A15" s="13" t="s">
        <v>42</v>
      </c>
    </row>
    <row r="16" spans="1:1" x14ac:dyDescent="0.2">
      <c r="A16" s="13" t="s">
        <v>236</v>
      </c>
    </row>
    <row r="17" spans="1:1" x14ac:dyDescent="0.2">
      <c r="A17" s="13" t="s">
        <v>43</v>
      </c>
    </row>
    <row r="18" spans="1:1" x14ac:dyDescent="0.2">
      <c r="A18" s="13" t="s">
        <v>45</v>
      </c>
    </row>
    <row r="19" spans="1:1" x14ac:dyDescent="0.2">
      <c r="A19" s="13" t="s">
        <v>212</v>
      </c>
    </row>
    <row r="20" spans="1:1" x14ac:dyDescent="0.2">
      <c r="A20" s="13" t="s">
        <v>46</v>
      </c>
    </row>
    <row r="21" spans="1:1" x14ac:dyDescent="0.2">
      <c r="A21" s="13" t="s">
        <v>47</v>
      </c>
    </row>
    <row r="22" spans="1:1" x14ac:dyDescent="0.2">
      <c r="A22" s="13" t="s">
        <v>213</v>
      </c>
    </row>
    <row r="23" spans="1:1" x14ac:dyDescent="0.2">
      <c r="A23" s="13" t="s">
        <v>49</v>
      </c>
    </row>
    <row r="24" spans="1:1" x14ac:dyDescent="0.2">
      <c r="A24" s="13" t="s">
        <v>52</v>
      </c>
    </row>
    <row r="25" spans="1:1" x14ac:dyDescent="0.2">
      <c r="A25" s="13" t="s">
        <v>237</v>
      </c>
    </row>
    <row r="26" spans="1:1" x14ac:dyDescent="0.2">
      <c r="A26" s="13" t="s">
        <v>215</v>
      </c>
    </row>
    <row r="27" spans="1:1" x14ac:dyDescent="0.2">
      <c r="A27" s="13" t="s">
        <v>54</v>
      </c>
    </row>
    <row r="28" spans="1:1" x14ac:dyDescent="0.2">
      <c r="A28" s="13" t="s">
        <v>219</v>
      </c>
    </row>
    <row r="29" spans="1:1" x14ac:dyDescent="0.2">
      <c r="A29" s="13" t="s">
        <v>55</v>
      </c>
    </row>
    <row r="30" spans="1:1" x14ac:dyDescent="0.2">
      <c r="A30" s="13" t="s">
        <v>56</v>
      </c>
    </row>
    <row r="31" spans="1:1" x14ac:dyDescent="0.2">
      <c r="A31" s="13" t="s">
        <v>58</v>
      </c>
    </row>
    <row r="32" spans="1:1" x14ac:dyDescent="0.2">
      <c r="A32" s="13" t="s">
        <v>233</v>
      </c>
    </row>
    <row r="33" spans="1:1" x14ac:dyDescent="0.2">
      <c r="A33" s="13" t="s">
        <v>64</v>
      </c>
    </row>
    <row r="34" spans="1:1" x14ac:dyDescent="0.2">
      <c r="A34" s="13" t="s">
        <v>66</v>
      </c>
    </row>
    <row r="35" spans="1:1" x14ac:dyDescent="0.2">
      <c r="A35" s="13" t="s">
        <v>67</v>
      </c>
    </row>
    <row r="36" spans="1:1" x14ac:dyDescent="0.2">
      <c r="A36" s="13" t="s">
        <v>68</v>
      </c>
    </row>
    <row r="37" spans="1:1" x14ac:dyDescent="0.2">
      <c r="A37" s="13" t="s">
        <v>232</v>
      </c>
    </row>
    <row r="38" spans="1:1" x14ac:dyDescent="0.2">
      <c r="A38" s="13" t="s">
        <v>70</v>
      </c>
    </row>
    <row r="39" spans="1:1" x14ac:dyDescent="0.2">
      <c r="A39" s="13" t="s">
        <v>72</v>
      </c>
    </row>
    <row r="40" spans="1:1" x14ac:dyDescent="0.2">
      <c r="A40" s="13" t="s">
        <v>238</v>
      </c>
    </row>
    <row r="41" spans="1:1" x14ac:dyDescent="0.2">
      <c r="A41" s="13" t="s">
        <v>73</v>
      </c>
    </row>
    <row r="42" spans="1:1" x14ac:dyDescent="0.2">
      <c r="A42" s="13" t="s">
        <v>231</v>
      </c>
    </row>
    <row r="43" spans="1:1" x14ac:dyDescent="0.2">
      <c r="A43" s="13" t="s">
        <v>74</v>
      </c>
    </row>
    <row r="44" spans="1:1" x14ac:dyDescent="0.2">
      <c r="A44" s="13" t="s">
        <v>75</v>
      </c>
    </row>
    <row r="45" spans="1:1" x14ac:dyDescent="0.2">
      <c r="A45" s="13" t="s">
        <v>76</v>
      </c>
    </row>
    <row r="46" spans="1:1" x14ac:dyDescent="0.2">
      <c r="A46" s="13" t="s">
        <v>77</v>
      </c>
    </row>
    <row r="47" spans="1:1" x14ac:dyDescent="0.2">
      <c r="A47" s="13" t="s">
        <v>78</v>
      </c>
    </row>
    <row r="48" spans="1:1" x14ac:dyDescent="0.2">
      <c r="A48" s="13" t="s">
        <v>80</v>
      </c>
    </row>
    <row r="49" spans="1:1" x14ac:dyDescent="0.2">
      <c r="A49" s="13" t="s">
        <v>85</v>
      </c>
    </row>
    <row r="50" spans="1:1" x14ac:dyDescent="0.2">
      <c r="A50" s="13" t="s">
        <v>87</v>
      </c>
    </row>
    <row r="54" spans="1:1" x14ac:dyDescent="0.25">
      <c r="A54" s="15" t="s">
        <v>200</v>
      </c>
    </row>
    <row r="55" spans="1:1" x14ac:dyDescent="0.25">
      <c r="A55" s="15" t="s">
        <v>20</v>
      </c>
    </row>
    <row r="56" spans="1:1" x14ac:dyDescent="0.25">
      <c r="A56" s="15" t="s">
        <v>201</v>
      </c>
    </row>
    <row r="57" spans="1:1" x14ac:dyDescent="0.25">
      <c r="A57" s="15" t="s">
        <v>24</v>
      </c>
    </row>
    <row r="58" spans="1:1" x14ac:dyDescent="0.25">
      <c r="A58" s="15" t="s">
        <v>25</v>
      </c>
    </row>
    <row r="59" spans="1:1" x14ac:dyDescent="0.25">
      <c r="A59" s="15" t="s">
        <v>202</v>
      </c>
    </row>
    <row r="60" spans="1:1" x14ac:dyDescent="0.25">
      <c r="A60" s="15" t="s">
        <v>203</v>
      </c>
    </row>
    <row r="61" spans="1:1" x14ac:dyDescent="0.25">
      <c r="A61" s="15" t="s">
        <v>27</v>
      </c>
    </row>
    <row r="62" spans="1:1" x14ac:dyDescent="0.25">
      <c r="A62" s="15" t="s">
        <v>204</v>
      </c>
    </row>
    <row r="63" spans="1:1" x14ac:dyDescent="0.25">
      <c r="A63" s="15" t="s">
        <v>205</v>
      </c>
    </row>
    <row r="64" spans="1:1" x14ac:dyDescent="0.25">
      <c r="A64" s="15" t="s">
        <v>32</v>
      </c>
    </row>
    <row r="65" spans="1:1" x14ac:dyDescent="0.25">
      <c r="A65" s="15" t="s">
        <v>34</v>
      </c>
    </row>
    <row r="66" spans="1:1" x14ac:dyDescent="0.25">
      <c r="A66" s="15" t="s">
        <v>206</v>
      </c>
    </row>
    <row r="67" spans="1:1" x14ac:dyDescent="0.25">
      <c r="A67" s="15" t="s">
        <v>207</v>
      </c>
    </row>
    <row r="68" spans="1:1" x14ac:dyDescent="0.25">
      <c r="A68" s="15" t="s">
        <v>208</v>
      </c>
    </row>
    <row r="69" spans="1:1" x14ac:dyDescent="0.25">
      <c r="A69" s="15" t="s">
        <v>209</v>
      </c>
    </row>
    <row r="70" spans="1:1" x14ac:dyDescent="0.25">
      <c r="A70" s="15" t="s">
        <v>42</v>
      </c>
    </row>
    <row r="71" spans="1:1" x14ac:dyDescent="0.25">
      <c r="A71" s="15" t="s">
        <v>43</v>
      </c>
    </row>
    <row r="72" spans="1:1" x14ac:dyDescent="0.25">
      <c r="A72" s="15" t="s">
        <v>210</v>
      </c>
    </row>
    <row r="73" spans="1:1" x14ac:dyDescent="0.25">
      <c r="A73" s="15" t="s">
        <v>211</v>
      </c>
    </row>
    <row r="74" spans="1:1" x14ac:dyDescent="0.25">
      <c r="A74" s="15" t="s">
        <v>45</v>
      </c>
    </row>
    <row r="75" spans="1:1" x14ac:dyDescent="0.25">
      <c r="A75" s="15" t="s">
        <v>212</v>
      </c>
    </row>
    <row r="76" spans="1:1" x14ac:dyDescent="0.25">
      <c r="A76" s="15" t="s">
        <v>47</v>
      </c>
    </row>
    <row r="77" spans="1:1" x14ac:dyDescent="0.25">
      <c r="A77" s="15" t="s">
        <v>213</v>
      </c>
    </row>
    <row r="78" spans="1:1" x14ac:dyDescent="0.25">
      <c r="A78" s="15" t="s">
        <v>52</v>
      </c>
    </row>
    <row r="79" spans="1:1" x14ac:dyDescent="0.25">
      <c r="A79" s="15" t="s">
        <v>214</v>
      </c>
    </row>
    <row r="80" spans="1:1" x14ac:dyDescent="0.25">
      <c r="A80" s="15" t="s">
        <v>215</v>
      </c>
    </row>
    <row r="81" spans="1:1" x14ac:dyDescent="0.25">
      <c r="A81" s="15" t="s">
        <v>216</v>
      </c>
    </row>
    <row r="82" spans="1:1" x14ac:dyDescent="0.25">
      <c r="A82" s="15" t="s">
        <v>217</v>
      </c>
    </row>
    <row r="83" spans="1:1" x14ac:dyDescent="0.25">
      <c r="A83" s="15" t="s">
        <v>218</v>
      </c>
    </row>
    <row r="84" spans="1:1" x14ac:dyDescent="0.25">
      <c r="A84" s="15" t="s">
        <v>54</v>
      </c>
    </row>
    <row r="85" spans="1:1" x14ac:dyDescent="0.25">
      <c r="A85" s="15" t="s">
        <v>219</v>
      </c>
    </row>
    <row r="86" spans="1:1" x14ac:dyDescent="0.25">
      <c r="A86" s="15" t="s">
        <v>55</v>
      </c>
    </row>
    <row r="87" spans="1:1" x14ac:dyDescent="0.25">
      <c r="A87" s="15" t="s">
        <v>56</v>
      </c>
    </row>
    <row r="88" spans="1:1" x14ac:dyDescent="0.25">
      <c r="A88" s="15" t="s">
        <v>220</v>
      </c>
    </row>
    <row r="89" spans="1:1" x14ac:dyDescent="0.25">
      <c r="A89" s="15" t="s">
        <v>221</v>
      </c>
    </row>
    <row r="90" spans="1:1" x14ac:dyDescent="0.25">
      <c r="A90" s="15" t="s">
        <v>58</v>
      </c>
    </row>
    <row r="91" spans="1:1" x14ac:dyDescent="0.25">
      <c r="A91" s="15" t="s">
        <v>80</v>
      </c>
    </row>
    <row r="92" spans="1:1" x14ac:dyDescent="0.25">
      <c r="A92" s="15" t="s">
        <v>222</v>
      </c>
    </row>
    <row r="93" spans="1:1" x14ac:dyDescent="0.25">
      <c r="A93" s="15" t="s">
        <v>64</v>
      </c>
    </row>
    <row r="94" spans="1:1" x14ac:dyDescent="0.25">
      <c r="A94" s="15" t="s">
        <v>70</v>
      </c>
    </row>
    <row r="95" spans="1:1" x14ac:dyDescent="0.25">
      <c r="A95" s="15" t="s">
        <v>75</v>
      </c>
    </row>
    <row r="96" spans="1:1" x14ac:dyDescent="0.25">
      <c r="A96" s="15" t="s">
        <v>85</v>
      </c>
    </row>
    <row r="97" spans="1:1" x14ac:dyDescent="0.25">
      <c r="A97" s="15" t="s">
        <v>223</v>
      </c>
    </row>
    <row r="98" spans="1:1" x14ac:dyDescent="0.25">
      <c r="A98" s="15" t="s">
        <v>224</v>
      </c>
    </row>
    <row r="99" spans="1:1" x14ac:dyDescent="0.25">
      <c r="A99" s="15" t="s">
        <v>225</v>
      </c>
    </row>
    <row r="100" spans="1:1" x14ac:dyDescent="0.25">
      <c r="A100" s="15" t="s">
        <v>226</v>
      </c>
    </row>
    <row r="101" spans="1:1" x14ac:dyDescent="0.25">
      <c r="A101" s="15" t="s">
        <v>227</v>
      </c>
    </row>
    <row r="102" spans="1:1" x14ac:dyDescent="0.25">
      <c r="A102" s="15" t="s">
        <v>228</v>
      </c>
    </row>
    <row r="103" spans="1:1" x14ac:dyDescent="0.25">
      <c r="A103" s="15" t="s">
        <v>229</v>
      </c>
    </row>
    <row r="104" spans="1:1" x14ac:dyDescent="0.25">
      <c r="A104" s="15" t="s">
        <v>230</v>
      </c>
    </row>
  </sheetData>
  <conditionalFormatting sqref="A1:A50 A125:A1048576">
    <cfRule type="duplicateValues" dxfId="2" priority="3"/>
  </conditionalFormatting>
  <conditionalFormatting sqref="A1:A1048576">
    <cfRule type="duplicateValues" dxfId="1" priority="1"/>
  </conditionalFormatting>
  <conditionalFormatting sqref="A54:A104">
    <cfRule type="duplicateValues" dxfId="0" priority="2"/>
  </conditionalFormatting>
  <pageMargins left="0.7" right="0.7" top="0.75" bottom="0.75" header="0.3" footer="0.3"/>
</worksheet>
</file>

<file path=customXML/item.xml><?xml version="1.0" encoding="utf-8"?>
<properties xmlns="http://www.imanage.com/work/xmlschema">
  <documentid>ACTIVE!63153713.2</documentid>
  <senderid>MAHYLTON</senderid>
  <senderemail>MAHYLTON@VORYS.COM</senderemail>
  <lastmodified>2025-09-05T15:23:18.0000000-04:00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Sloan II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Barrett Lortz</dc:creator>
  <cp:lastModifiedBy>Hylton, Mark A.</cp:lastModifiedBy>
  <cp:lastPrinted>2025-09-05T19:23:13Z</cp:lastPrinted>
  <dcterms:created xsi:type="dcterms:W3CDTF">2024-09-09T13:21:00Z</dcterms:created>
  <dcterms:modified xsi:type="dcterms:W3CDTF">2025-09-05T19:23:18Z</dcterms:modified>
</cp:coreProperties>
</file>